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Default Extension="vml" ContentType="application/vnd.openxmlformats-officedocument.vmlDrawing"/>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192.168.210.163\administracion\COMUNICACIONES CNV\2023\09-2023\A) EMPRESA IBISAECA 30-09-2023\"/>
    </mc:Choice>
  </mc:AlternateContent>
  <xr:revisionPtr revIDLastSave="0" documentId="13_ncr:1_{97200CFF-367D-460F-8118-EAF42AC1442F}" xr6:coauthVersionLast="47" xr6:coauthVersionMax="47" xr10:uidLastSave="{00000000-0000-0000-0000-000000000000}"/>
  <bookViews>
    <workbookView xWindow="-120" yWindow="-120" windowWidth="20730" windowHeight="11160" xr2:uid="{00000000-000D-0000-FFFF-FFFF00000000}"/>
  </bookViews>
  <sheets>
    <sheet name="Anexo B_30-09-2023" sheetId="3"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'Anexo B_30-09-2023'!$A$1:$K$105</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'Anexo B_30-09-2023'!$1:$8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0" i="3" l="1"/>
  <c r="E89" i="3"/>
  <c r="H89" i="3" s="1"/>
  <c r="I89" i="3" s="1"/>
  <c r="H84" i="3" l="1"/>
  <c r="I84" i="3" s="1"/>
  <c r="H90" i="3"/>
  <c r="H88" i="3"/>
  <c r="H87" i="3"/>
  <c r="H86" i="3"/>
  <c r="H85" i="3"/>
  <c r="H83" i="3"/>
  <c r="H82" i="3"/>
  <c r="H81" i="3"/>
  <c r="H80" i="3"/>
  <c r="H91" i="3"/>
  <c r="I91" i="3" s="1"/>
  <c r="I80" i="3" l="1"/>
  <c r="H92" i="3"/>
  <c r="I73" i="3"/>
  <c r="G73" i="3"/>
  <c r="E73" i="3"/>
  <c r="C73" i="3"/>
  <c r="A73" i="3"/>
  <c r="I90" i="3"/>
  <c r="I88" i="3"/>
  <c r="I87" i="3"/>
  <c r="I86" i="3"/>
  <c r="I85" i="3"/>
  <c r="I83" i="3"/>
  <c r="I82" i="3"/>
  <c r="I81" i="3"/>
</calcChain>
</file>

<file path=xl/sharedStrings.xml><?xml version="1.0" encoding="utf-8"?>
<sst xmlns="http://schemas.openxmlformats.org/spreadsheetml/2006/main" count="145" uniqueCount="118">
  <si>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</si>
  <si>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</si>
  <si>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</si>
  <si>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</si>
  <si>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</si>
  <si>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</si>
  <si>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</si>
  <si>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</si>
  <si>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</si>
  <si>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Miguel Fernando Saldivar.</t>
  </si>
  <si>
    <t>Marta Diana Vega Ramos.</t>
  </si>
  <si>
    <t>Juan José Izaguirre Barrail.</t>
  </si>
  <si>
    <t>Rodrigo José Izaguirre Barrail.</t>
  </si>
  <si>
    <t>Ángel Gabriel González Cáceres</t>
  </si>
  <si>
    <t>María Teresa Barrail Villalba.</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</si>
  <si>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</si>
  <si>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</si>
  <si>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</si>
  <si>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</si>
  <si>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</si>
  <si>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</si>
  <si>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</si>
  <si>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</si>
  <si>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</si>
  <si>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</si>
  <si>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</si>
  <si>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</si>
  <si>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</si>
  <si>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</si>
  <si>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</si>
  <si>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</si>
  <si>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</si>
  <si>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</si>
  <si>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</si>
  <si>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</si>
  <si>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</si>
  <si>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</si>
  <si>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</si>
  <si>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</si>
  <si>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</si>
  <si>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</si>
  <si>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</si>
  <si>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</si>
  <si>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</si>
  <si>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</si>
  <si>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</si>
  <si>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</si>
  <si>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</si>
  <si>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</si>
  <si>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</si>
  <si>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</si>
  <si>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</si>
  <si>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</si>
  <si>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</si>
  <si>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</si>
  <si>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</si>
  <si>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</si>
  <si>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</si>
  <si>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</si>
  <si>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</si>
  <si>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</si>
  <si>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</si>
  <si>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</si>
  <si>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</si>
  <si>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</si>
  <si>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</si>
  <si>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</si>
  <si>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</si>
  <si>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</si>
  <si>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Administrativo y Contador:</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</si>
  <si>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</si>
  <si>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</si>
  <si>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</si>
  <si>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</si>
  <si>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</si>
  <si>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</si>
  <si>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</si>
  <si>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</si>
  <si>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</si>
  <si>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</si>
  <si>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</si>
  <si>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</si>
  <si>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</si>
  <si>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</si>
  <si>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</si>
  <si>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</si>
  <si>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</si>
  <si>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</si>
  <si>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</si>
  <si>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</si>
  <si>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</si>
  <si>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</si>
  <si>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</si>
  <si>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</si>
  <si>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</si>
  <si>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t>88001 al 99427</t>
  </si>
  <si>
    <r>
      <t xml:space="preserve">Rodrigo Izaguirre C. </t>
    </r>
    <r>
      <rPr>
        <b/>
        <sz val="11"/>
        <color theme="1"/>
        <rFont val="Arial"/>
        <family val="2"/>
      </rPr>
      <t>(+)</t>
    </r>
  </si>
  <si>
    <t>63.796 al 64.000/64.078 al 64.097/64.874 al 64.878/67.301 al 67.450/68.474 al 68.483/68.696 al 68.795/71.151 al 71.160</t>
  </si>
  <si>
    <t>a</t>
  </si>
  <si>
    <t>REF</t>
  </si>
  <si>
    <t>Sucesión en proceso.</t>
  </si>
  <si>
    <t>Presidente Ejecutivo:</t>
  </si>
  <si>
    <t xml:space="preserve">Presidente </t>
  </si>
  <si>
    <t>Gerente Financiero:</t>
  </si>
  <si>
    <t>Gerente Banca PYMES:</t>
  </si>
  <si>
    <t>Lic. Maria Teresa Barrail Villalba</t>
  </si>
  <si>
    <t>Auditor interno:</t>
  </si>
  <si>
    <t>Lic. Isidro González</t>
  </si>
  <si>
    <t>Res CNV Nº 35/23</t>
  </si>
  <si>
    <t>Leonardo Bruno Bianchi.</t>
  </si>
  <si>
    <t>Luzana del Carmen Benavides Ortega.</t>
  </si>
  <si>
    <t>Asesor de Presidencia:</t>
  </si>
  <si>
    <t>Gerente de TIC:</t>
  </si>
  <si>
    <t>Lic. Graciela Rodríguez.</t>
  </si>
  <si>
    <t>63.196 al 63.295/64.011 al 64.017/64.038 al 64.047/64.068 al 64.077/64.843 al 64.867/65.891 al 66.000/66.951 al 67.000/69.193 al 69.416/ 70.011 al 70.100</t>
  </si>
  <si>
    <t>63.001 al 63.195/ 63.296 al 63.795/64.001 64.010/ 64.018 64.037/ 64.048 al 64.067/64.098 al 64.842/ 64.868 al 64.873/64.879 al 65.890/ 66.001 al 66.950/ 67.001 al  67.300/67.451 al 68.473/68.484 al 68.695/68.796 al 69.192/ 69.417 al 70.010/ 70.101 al 71.150/71.161 al 73.000</t>
  </si>
  <si>
    <t>* Comercio al por menor de electrodomésticos y accesorios;                                                                                                                                                                                                                 * Comercio al por menor de muebles y accesorios para el hogar;                                                                                                                                                                                                                                                                                                                                                                                                                                     * Otras actividades auxiliares de seguros;                                                                                                                                                                                                                                                    * Actividades de agencias de cobro y oficinas de crédito.                                                                                                                                                                     * Arrendamiento de activos intangibles no financieros</t>
  </si>
  <si>
    <t>Información al 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</si>
</sst>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6"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
      <sz val="10"/>
      <name val="Courier"/>
      <family val="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8">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s>
  <cellStyleXfs count="6">
    <xf numFmtId="0" fontId="0" fillId="0" borderId="0"/>
    <xf numFmtId="164" fontId="1" fillId="0" borderId="0" applyFont="0" applyFill="0" applyBorder="0" applyAlignment="0" applyProtection="0"/>
    <xf numFmtId="0" fontId="6" fillId="0" borderId="0" applyNumberFormat="0" applyFill="0" applyBorder="0" applyAlignment="0" applyProtection="0"/>
    <xf numFmtId="37" fontId="15" fillId="0" borderId="0"/>
    <xf numFmtId="164" fontId="1" fillId="0" borderId="0" applyFont="0" applyFill="0" applyBorder="0" applyAlignment="0" applyProtection="0"/>
    <xf numFmtId="0" fontId="1" fillId="0" borderId="0"/>
  </cellStyleXfs>
  <cellXfs count="128">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6"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1" fontId="2" fillId="2" borderId="26" xfId="0" applyNumberFormat="1" applyFont="1" applyFill="1" applyBorder="1" applyAlignment="1">
      <alignment horizontal="center" vertical="center"/>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2" fillId="0" borderId="2" xfId="0" quotePrefix="1"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4" xfId="0" applyFont="1" applyFill="1" applyBorder="1" applyAlignment="1">
      <alignment horizontal="center" vertical="center"/>
    </xf>
    <xf numFmtId="10" fontId="2" fillId="2" borderId="26" xfId="0" applyNumberFormat="1" applyFont="1" applyFill="1" applyBorder="1" applyAlignment="1">
      <alignment horizontal="center" vertical="center" wrapText="1"/>
    </xf>
    <xf numFmtId="0" fontId="5" fillId="0" borderId="16" xfId="0" applyFont="1" applyBorder="1" applyAlignment="1">
      <alignment horizontal="left" vertical="center" wrapText="1"/>
    </xf>
    <xf numFmtId="0" fontId="5" fillId="0" borderId="0" xfId="0" applyFont="1" applyAlignment="1">
      <alignment horizontal="left" vertical="center" wrapText="1"/>
    </xf>
    <xf numFmtId="0" fontId="4" fillId="2" borderId="26"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46"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0" fontId="9" fillId="2" borderId="25" xfId="0" applyFont="1" applyFill="1" applyBorder="1" applyAlignment="1">
      <alignment horizontal="center" vertical="center" wrapText="1"/>
    </xf>
    <xf numFmtId="0" fontId="9" fillId="2" borderId="34" xfId="0" applyFont="1" applyFill="1" applyBorder="1" applyAlignment="1">
      <alignment horizontal="center" vertical="center" wrapText="1"/>
    </xf>
    <xf numFmtId="3" fontId="4" fillId="0" borderId="39"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45"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44" xfId="0" applyNumberFormat="1" applyFont="1" applyBorder="1" applyAlignment="1">
      <alignment horizontal="center"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8" xfId="0" applyFont="1" applyBorder="1" applyAlignment="1">
      <alignment horizontal="left" vertical="center"/>
    </xf>
    <xf numFmtId="0" fontId="2" fillId="0" borderId="37" xfId="0" applyFont="1" applyBorder="1" applyAlignment="1">
      <alignment horizontal="left" vertical="center"/>
    </xf>
    <xf numFmtId="0" fontId="2" fillId="0" borderId="44" xfId="0" applyFont="1" applyBorder="1" applyAlignment="1">
      <alignment horizontal="left" vertical="center"/>
    </xf>
    <xf numFmtId="3" fontId="2" fillId="0" borderId="37" xfId="0" applyNumberFormat="1" applyFont="1" applyBorder="1" applyAlignment="1">
      <alignment horizontal="center"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5" xfId="0" applyFont="1" applyBorder="1" applyAlignment="1">
      <alignment horizontal="left" vertical="center"/>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38" xfId="0" applyFont="1" applyFill="1" applyBorder="1" applyAlignment="1">
      <alignment horizontal="left" vertical="center"/>
    </xf>
    <xf numFmtId="0" fontId="13" fillId="0" borderId="37"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38" xfId="0" applyFont="1" applyBorder="1" applyAlignment="1">
      <alignment horizontal="left" vertical="center"/>
    </xf>
    <xf numFmtId="0" fontId="2" fillId="0" borderId="0" xfId="0" applyFont="1" applyAlignment="1">
      <alignment horizontal="left" vertical="center"/>
    </xf>
    <xf numFmtId="0" fontId="2" fillId="0" borderId="7"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3" fontId="10" fillId="3" borderId="47"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2" fillId="0" borderId="3" xfId="0" applyFont="1" applyBorder="1" applyAlignment="1">
      <alignment horizontal="left" vertical="center" wrapText="1"/>
    </xf>
  </cellXfs>
  <cellStyles count="6">
    <cellStyle name="Hipervínculo" xfId="2" builtinId="8"/>
    <cellStyle name="Millares 105 2" xfId="4" xr:uid="{8453BD81-58F0-4030-BA04-44314F0F8C81}"/>
    <cellStyle name="Millares 2" xfId="1" xr:uid="{00000000-0005-0000-0000-000001000000}"/>
    <cellStyle name="Normal" xfId="0" builtinId="0"/>
    <cellStyle name="Normal 10" xfId="5" xr:uid="{B310EE7E-FB95-4A4C-954B-E2997B102C36}"/>
    <cellStyle name="Normal 2 14 2" xfId="3" xr:uid="{75BA964A-8406-4030-B673-B0E937FFF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450DF5D4-79C6-42A2-98D3-3DE3E6F0EED3}"/>
            </a:ext>
          </a:extLst>
        </xdr:cNvPr>
        <xdr:cNvPicPr/>
      </xdr:nvPicPr>
      <xdr:blipFill>
        <a:blip xmlns:r="http://schemas.openxmlformats.org/officeDocument/2006/relationships" r:embed="rId1" cstate="print"/>
        <a:srcRect/>
        <a:stretch>
          <a:fillRect/>
        </a:stretch>
      </xdr:blipFill>
      <xdr:spPr bwMode="auto">
        <a:xfrm>
          <a:off x="87344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 val="Lista"/>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 val="balance"/>
      <sheetName val="#ref"/>
      <sheetName val="2_2"/>
      <sheetName val="ART64_CONS"/>
      <sheetName val="AGUA TARRO"/>
      <sheetName val="COUPOM"/>
      <sheetName val="FRA"/>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4"/>
  <sheetViews>
    <sheetView showGridLines="0" tabSelected="1" zoomScaleNormal="100" zoomScaleSheetLayoutView="100" workbookViewId="0">
      <selection sqref="A1:J1"/>
    </sheetView>
  </sheetViews>
  <sheetFormatPr baseColWidth="10" defaultRowHeight="15" x14ac:dyDescent="0.25"/>
  <cols>
    <col min="1" max="1" width="26.7109375" style="1" customWidth="1"/>
    <col min="2" max="2" width="11.42578125" style="8"/>
    <col min="3" max="3" width="22.85546875" style="6" customWidth="1"/>
    <col min="4" max="4" width="22.7109375" style="7" customWidth="1"/>
    <col min="5" max="5" width="11.42578125" style="6"/>
    <col min="6" max="6" width="12.140625" style="1" customWidth="1"/>
    <col min="7" max="7" width="11.42578125" style="1"/>
    <col min="8" max="8" width="20.85546875" style="1" customWidth="1"/>
    <col min="9" max="9" width="14.85546875" style="1" customWidth="1"/>
    <col min="10" max="10" width="11.42578125" style="1"/>
    <col min="11" max="11" width="2.28515625" customWidth="1"/>
    <col min="12" max="12" width="5.42578125" customWidth="1"/>
  </cols>
  <sheetData>
    <row r="1" spans="1:10" ht="15.75" customHeight="1" x14ac:dyDescent="0.25">
      <c r="A1" s="47" t="s">
        <v>47</v>
      </c>
      <c r="B1" s="47"/>
      <c r="C1" s="47"/>
      <c r="D1" s="47"/>
      <c r="E1" s="47"/>
      <c r="F1" s="47"/>
      <c r="G1" s="47"/>
      <c r="H1" s="47"/>
      <c r="I1" s="47"/>
      <c r="J1" s="47"/>
    </row>
    <row r="2" spans="1:10" x14ac:dyDescent="0.25">
      <c r="A2" s="48" t="s">
        <v>86</v>
      </c>
      <c r="B2" s="48"/>
      <c r="C2" s="48"/>
      <c r="D2" s="48"/>
      <c r="E2" s="48"/>
      <c r="F2" s="48"/>
      <c r="G2" s="48"/>
      <c r="H2" s="48"/>
      <c r="I2" s="48"/>
      <c r="J2" s="48"/>
    </row>
    <row r="3" spans="1:10" x14ac:dyDescent="0.25">
      <c r="A3" s="48" t="s">
        <v>46</v>
      </c>
      <c r="B3" s="48"/>
      <c r="C3" s="48"/>
      <c r="D3" s="48"/>
      <c r="E3" s="48"/>
      <c r="F3" s="48"/>
      <c r="G3" s="48"/>
      <c r="H3" s="48"/>
      <c r="I3" s="48"/>
      <c r="J3" s="48"/>
    </row>
    <row r="4" spans="1:10" ht="15.75" thickBot="1" x14ac:dyDescent="0.3"/>
    <row r="5" spans="1:10" ht="15.75" thickBot="1" x14ac:dyDescent="0.3">
      <c r="A5" s="62" t="s">
        <v>83</v>
      </c>
      <c r="B5" s="63"/>
      <c r="C5" s="63"/>
      <c r="D5" s="63"/>
      <c r="E5" s="63"/>
      <c r="F5" s="63"/>
      <c r="G5" s="63"/>
      <c r="H5" s="63"/>
      <c r="I5" s="63"/>
      <c r="J5" s="64"/>
    </row>
    <row r="6" spans="1:10" x14ac:dyDescent="0.25">
      <c r="A6" s="65" t="s">
        <v>108</v>
      </c>
      <c r="B6" s="65"/>
      <c r="C6" s="65"/>
      <c r="D6" s="65"/>
      <c r="E6" s="65"/>
      <c r="F6" s="65"/>
      <c r="G6" s="65"/>
      <c r="H6" s="65"/>
      <c r="I6" s="65"/>
      <c r="J6" s="65"/>
    </row>
    <row r="7" spans="1:10" ht="15.75" x14ac:dyDescent="0.25">
      <c r="A7" s="28" t="s">
        <v>117</v>
      </c>
      <c r="B7" s="26"/>
      <c r="C7" s="26"/>
      <c r="D7" s="26"/>
      <c r="E7" s="26"/>
      <c r="F7" s="26"/>
      <c r="G7" s="26"/>
      <c r="H7" s="26"/>
      <c r="I7" s="26"/>
      <c r="J7" s="26"/>
    </row>
    <row r="8" spans="1:10" x14ac:dyDescent="0.25">
      <c r="B8" s="9"/>
      <c r="C8" s="9"/>
      <c r="D8" s="10"/>
      <c r="E8" s="9"/>
      <c r="F8" s="10"/>
      <c r="G8" s="10"/>
      <c r="H8" s="10"/>
      <c r="I8" s="11">
        <v>99427000000</v>
      </c>
    </row>
    <row r="9" spans="1:10" ht="24.75" customHeight="1" x14ac:dyDescent="0.25">
      <c r="A9" s="24" t="s">
        <v>80</v>
      </c>
      <c r="B9" s="110"/>
      <c r="C9" s="110"/>
      <c r="D9" s="110"/>
      <c r="E9" s="110"/>
      <c r="F9" s="110"/>
      <c r="G9" s="110"/>
      <c r="H9" s="110"/>
      <c r="I9" s="110"/>
      <c r="J9" s="110"/>
    </row>
    <row r="10" spans="1:10" ht="41.25" customHeight="1" x14ac:dyDescent="0.25">
      <c r="A10" s="4" t="s">
        <v>56</v>
      </c>
      <c r="B10" s="94" t="s">
        <v>21</v>
      </c>
      <c r="C10" s="94"/>
      <c r="D10" s="94"/>
      <c r="E10" s="94"/>
      <c r="F10" s="94"/>
      <c r="G10" s="94"/>
      <c r="H10" s="94"/>
      <c r="I10" s="94"/>
      <c r="J10" s="111"/>
    </row>
    <row r="11" spans="1:10" ht="35.25" customHeight="1" x14ac:dyDescent="0.25">
      <c r="A11" s="45" t="s">
        <v>57</v>
      </c>
      <c r="B11" s="39" t="s">
        <v>92</v>
      </c>
      <c r="C11" s="40"/>
      <c r="D11" s="40"/>
      <c r="E11" s="40"/>
      <c r="F11" s="40"/>
      <c r="G11" s="40"/>
      <c r="H11" s="40"/>
      <c r="I11" s="40"/>
      <c r="J11" s="41"/>
    </row>
    <row r="12" spans="1:10" ht="26.25" customHeight="1" x14ac:dyDescent="0.25">
      <c r="A12" s="45"/>
      <c r="B12" s="42"/>
      <c r="C12" s="43"/>
      <c r="D12" s="43"/>
      <c r="E12" s="43"/>
      <c r="F12" s="43"/>
      <c r="G12" s="43"/>
      <c r="H12" s="43"/>
      <c r="I12" s="43"/>
      <c r="J12" s="44"/>
    </row>
    <row r="13" spans="1:10" ht="41.25" customHeight="1" x14ac:dyDescent="0.25">
      <c r="A13" s="45"/>
      <c r="B13" s="42" t="s">
        <v>93</v>
      </c>
      <c r="C13" s="43"/>
      <c r="D13" s="43"/>
      <c r="E13" s="43"/>
      <c r="F13" s="43"/>
      <c r="G13" s="43"/>
      <c r="H13" s="43"/>
      <c r="I13" s="43"/>
      <c r="J13" s="44"/>
    </row>
    <row r="14" spans="1:10" ht="27.75" customHeight="1" x14ac:dyDescent="0.25">
      <c r="A14" s="45"/>
      <c r="B14" s="42"/>
      <c r="C14" s="43"/>
      <c r="D14" s="43"/>
      <c r="E14" s="43"/>
      <c r="F14" s="43"/>
      <c r="G14" s="43"/>
      <c r="H14" s="43"/>
      <c r="I14" s="43"/>
      <c r="J14" s="44"/>
    </row>
    <row r="15" spans="1:10" ht="15" customHeight="1" x14ac:dyDescent="0.25">
      <c r="A15" s="45"/>
      <c r="B15" s="127" t="s">
        <v>15</v>
      </c>
      <c r="C15" s="127"/>
      <c r="D15" s="127"/>
      <c r="E15" s="127"/>
      <c r="F15" s="127"/>
      <c r="G15" s="127"/>
      <c r="H15" s="127"/>
      <c r="I15" s="127"/>
      <c r="J15" s="127"/>
    </row>
    <row r="16" spans="1:10" x14ac:dyDescent="0.25">
      <c r="A16" s="45"/>
      <c r="B16" s="50"/>
      <c r="C16" s="50"/>
      <c r="D16" s="50"/>
      <c r="E16" s="50"/>
      <c r="F16" s="50"/>
      <c r="G16" s="50"/>
      <c r="H16" s="50"/>
      <c r="I16" s="50"/>
      <c r="J16" s="50"/>
    </row>
    <row r="17" spans="1:10" x14ac:dyDescent="0.25">
      <c r="A17" s="45"/>
      <c r="B17" s="50"/>
      <c r="C17" s="50"/>
      <c r="D17" s="50"/>
      <c r="E17" s="50"/>
      <c r="F17" s="50"/>
      <c r="G17" s="50"/>
      <c r="H17" s="50"/>
      <c r="I17" s="50"/>
      <c r="J17" s="50"/>
    </row>
    <row r="18" spans="1:10" x14ac:dyDescent="0.25">
      <c r="A18" s="45"/>
      <c r="B18" s="50"/>
      <c r="C18" s="50"/>
      <c r="D18" s="50"/>
      <c r="E18" s="50"/>
      <c r="F18" s="50"/>
      <c r="G18" s="50"/>
      <c r="H18" s="50"/>
      <c r="I18" s="50"/>
      <c r="J18" s="50"/>
    </row>
    <row r="19" spans="1:10" x14ac:dyDescent="0.25">
      <c r="A19" s="45"/>
      <c r="B19" s="50"/>
      <c r="C19" s="50"/>
      <c r="D19" s="50"/>
      <c r="E19" s="50"/>
      <c r="F19" s="50"/>
      <c r="G19" s="50"/>
      <c r="H19" s="50"/>
      <c r="I19" s="50"/>
      <c r="J19" s="50"/>
    </row>
    <row r="20" spans="1:10" x14ac:dyDescent="0.25">
      <c r="A20" s="45"/>
      <c r="B20" s="50"/>
      <c r="C20" s="50"/>
      <c r="D20" s="50"/>
      <c r="E20" s="50"/>
      <c r="F20" s="50"/>
      <c r="G20" s="50"/>
      <c r="H20" s="50"/>
      <c r="I20" s="50"/>
      <c r="J20" s="50"/>
    </row>
    <row r="21" spans="1:10" x14ac:dyDescent="0.25">
      <c r="A21" s="45"/>
      <c r="B21" s="50"/>
      <c r="C21" s="50"/>
      <c r="D21" s="50"/>
      <c r="E21" s="50"/>
      <c r="F21" s="50"/>
      <c r="G21" s="50"/>
      <c r="H21" s="50"/>
      <c r="I21" s="50"/>
      <c r="J21" s="50"/>
    </row>
    <row r="22" spans="1:10" x14ac:dyDescent="0.25">
      <c r="A22" s="45"/>
      <c r="B22" s="50"/>
      <c r="C22" s="50"/>
      <c r="D22" s="50"/>
      <c r="E22" s="50"/>
      <c r="F22" s="50"/>
      <c r="G22" s="50"/>
      <c r="H22" s="50"/>
      <c r="I22" s="50"/>
      <c r="J22" s="50"/>
    </row>
    <row r="23" spans="1:10" x14ac:dyDescent="0.25">
      <c r="A23" s="45"/>
      <c r="B23" s="50"/>
      <c r="C23" s="50"/>
      <c r="D23" s="50"/>
      <c r="E23" s="50"/>
      <c r="F23" s="50"/>
      <c r="G23" s="50"/>
      <c r="H23" s="50"/>
      <c r="I23" s="50"/>
      <c r="J23" s="50"/>
    </row>
    <row r="24" spans="1:10" x14ac:dyDescent="0.25">
      <c r="A24" s="45"/>
      <c r="B24" s="50"/>
      <c r="C24" s="50"/>
      <c r="D24" s="50"/>
      <c r="E24" s="50"/>
      <c r="F24" s="50"/>
      <c r="G24" s="50"/>
      <c r="H24" s="50"/>
      <c r="I24" s="50"/>
      <c r="J24" s="50"/>
    </row>
    <row r="25" spans="1:10" x14ac:dyDescent="0.25">
      <c r="A25" s="45"/>
      <c r="B25" s="50"/>
      <c r="C25" s="50"/>
      <c r="D25" s="50"/>
      <c r="E25" s="50"/>
      <c r="F25" s="50"/>
      <c r="G25" s="50"/>
      <c r="H25" s="50"/>
      <c r="I25" s="50"/>
      <c r="J25" s="50"/>
    </row>
    <row r="26" spans="1:10" x14ac:dyDescent="0.25">
      <c r="A26" s="45"/>
      <c r="B26" s="50"/>
      <c r="C26" s="50"/>
      <c r="D26" s="50"/>
      <c r="E26" s="50"/>
      <c r="F26" s="50"/>
      <c r="G26" s="50"/>
      <c r="H26" s="50"/>
      <c r="I26" s="50"/>
      <c r="J26" s="50"/>
    </row>
    <row r="27" spans="1:10" x14ac:dyDescent="0.25">
      <c r="A27" s="45"/>
      <c r="B27" s="50"/>
      <c r="C27" s="50"/>
      <c r="D27" s="50"/>
      <c r="E27" s="50"/>
      <c r="F27" s="50"/>
      <c r="G27" s="50"/>
      <c r="H27" s="50"/>
      <c r="I27" s="50"/>
      <c r="J27" s="50"/>
    </row>
    <row r="28" spans="1:10" x14ac:dyDescent="0.25">
      <c r="A28" s="45"/>
      <c r="B28" s="50"/>
      <c r="C28" s="50"/>
      <c r="D28" s="50"/>
      <c r="E28" s="50"/>
      <c r="F28" s="50"/>
      <c r="G28" s="50"/>
      <c r="H28" s="50"/>
      <c r="I28" s="50"/>
      <c r="J28" s="50"/>
    </row>
    <row r="29" spans="1:10" x14ac:dyDescent="0.25">
      <c r="A29" s="45"/>
      <c r="B29" s="50"/>
      <c r="C29" s="50"/>
      <c r="D29" s="50"/>
      <c r="E29" s="50"/>
      <c r="F29" s="50"/>
      <c r="G29" s="50"/>
      <c r="H29" s="50"/>
      <c r="I29" s="50"/>
      <c r="J29" s="50"/>
    </row>
    <row r="30" spans="1:10" x14ac:dyDescent="0.25">
      <c r="A30" s="45"/>
      <c r="B30" s="50"/>
      <c r="C30" s="50"/>
      <c r="D30" s="50"/>
      <c r="E30" s="50"/>
      <c r="F30" s="50"/>
      <c r="G30" s="50"/>
      <c r="H30" s="50"/>
      <c r="I30" s="50"/>
      <c r="J30" s="50"/>
    </row>
    <row r="31" spans="1:10" x14ac:dyDescent="0.25">
      <c r="A31" s="46"/>
      <c r="B31" s="50"/>
      <c r="C31" s="50"/>
      <c r="D31" s="50"/>
      <c r="E31" s="50"/>
      <c r="F31" s="50"/>
      <c r="G31" s="50"/>
      <c r="H31" s="50"/>
      <c r="I31" s="50"/>
      <c r="J31" s="50"/>
    </row>
    <row r="32" spans="1:10" ht="40.5" customHeight="1" x14ac:dyDescent="0.25">
      <c r="A32" s="4" t="s">
        <v>48</v>
      </c>
      <c r="B32" s="51" t="s">
        <v>19</v>
      </c>
      <c r="C32" s="51"/>
      <c r="D32" s="51"/>
      <c r="E32" s="51"/>
      <c r="F32" s="51"/>
      <c r="G32" s="51"/>
      <c r="H32" s="51"/>
      <c r="I32" s="51"/>
      <c r="J32" s="51"/>
    </row>
    <row r="33" spans="1:10" ht="57" customHeight="1" x14ac:dyDescent="0.25">
      <c r="A33" s="4" t="s">
        <v>49</v>
      </c>
      <c r="B33" s="51" t="s">
        <v>87</v>
      </c>
      <c r="C33" s="51"/>
      <c r="D33" s="51"/>
      <c r="E33" s="51"/>
      <c r="F33" s="51"/>
      <c r="G33" s="51"/>
      <c r="H33" s="51"/>
      <c r="I33" s="51"/>
      <c r="J33" s="51"/>
    </row>
    <row r="34" spans="1:10" ht="84" customHeight="1" x14ac:dyDescent="0.25">
      <c r="A34" s="4" t="s">
        <v>50</v>
      </c>
      <c r="B34" s="49" t="s">
        <v>116</v>
      </c>
      <c r="C34" s="50"/>
      <c r="D34" s="50"/>
      <c r="E34" s="50"/>
      <c r="F34" s="50"/>
      <c r="G34" s="50"/>
      <c r="H34" s="50"/>
      <c r="I34" s="50"/>
      <c r="J34" s="50"/>
    </row>
    <row r="35" spans="1:10" ht="40.5" customHeight="1" x14ac:dyDescent="0.25">
      <c r="A35" s="4" t="s">
        <v>51</v>
      </c>
      <c r="B35" s="93" t="s">
        <v>20</v>
      </c>
      <c r="C35" s="94"/>
      <c r="D35" s="94"/>
      <c r="E35" s="94"/>
      <c r="F35" s="94"/>
      <c r="G35" s="94"/>
      <c r="H35" s="94"/>
      <c r="I35" s="94"/>
      <c r="J35" s="111"/>
    </row>
    <row r="36" spans="1:10" ht="40.5" customHeight="1" x14ac:dyDescent="0.25">
      <c r="A36" s="4" t="s">
        <v>52</v>
      </c>
      <c r="B36" s="93" t="s">
        <v>18</v>
      </c>
      <c r="C36" s="94"/>
      <c r="D36" s="94"/>
      <c r="E36" s="94"/>
      <c r="F36" s="94"/>
      <c r="G36" s="94"/>
      <c r="H36" s="94"/>
      <c r="I36" s="94"/>
      <c r="J36" s="111"/>
    </row>
    <row r="37" spans="1:10" ht="40.5" customHeight="1" x14ac:dyDescent="0.25">
      <c r="A37" s="4" t="s">
        <v>53</v>
      </c>
      <c r="B37" s="93" t="s">
        <v>84</v>
      </c>
      <c r="C37" s="94"/>
      <c r="D37" s="94"/>
      <c r="E37" s="94"/>
      <c r="F37" s="94"/>
      <c r="G37" s="94"/>
      <c r="H37" s="94"/>
      <c r="I37" s="94"/>
      <c r="J37" s="111"/>
    </row>
    <row r="38" spans="1:10" ht="40.5" customHeight="1" x14ac:dyDescent="0.25">
      <c r="A38" s="4" t="s">
        <v>54</v>
      </c>
      <c r="B38" s="112" t="s">
        <v>17</v>
      </c>
      <c r="C38" s="113"/>
      <c r="D38" s="113"/>
      <c r="E38" s="113"/>
      <c r="F38" s="113"/>
      <c r="G38" s="113"/>
      <c r="H38" s="113"/>
      <c r="I38" s="113"/>
      <c r="J38" s="114"/>
    </row>
    <row r="39" spans="1:10" ht="40.5" customHeight="1" x14ac:dyDescent="0.25">
      <c r="A39" s="4" t="s">
        <v>55</v>
      </c>
      <c r="B39" s="112" t="s">
        <v>16</v>
      </c>
      <c r="C39" s="113"/>
      <c r="D39" s="113"/>
      <c r="E39" s="113"/>
      <c r="F39" s="113"/>
      <c r="G39" s="113"/>
      <c r="H39" s="113"/>
      <c r="I39" s="113"/>
      <c r="J39" s="114"/>
    </row>
    <row r="40" spans="1:10" x14ac:dyDescent="0.25">
      <c r="A40" s="5"/>
    </row>
    <row r="41" spans="1:10" x14ac:dyDescent="0.25">
      <c r="A41" s="5"/>
    </row>
    <row r="42" spans="1:10" x14ac:dyDescent="0.25">
      <c r="A42" s="24" t="s">
        <v>58</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117" t="s">
        <v>59</v>
      </c>
      <c r="C44" s="118"/>
      <c r="D44" s="118" t="s">
        <v>60</v>
      </c>
      <c r="E44" s="118"/>
      <c r="F44" s="118"/>
      <c r="G44" s="119"/>
      <c r="H44" s="10"/>
      <c r="I44" s="11"/>
    </row>
    <row r="45" spans="1:10" x14ac:dyDescent="0.25">
      <c r="B45" s="96" t="s">
        <v>66</v>
      </c>
      <c r="C45" s="51"/>
      <c r="D45" s="93" t="s">
        <v>12</v>
      </c>
      <c r="E45" s="94"/>
      <c r="F45" s="94"/>
      <c r="G45" s="95"/>
      <c r="H45" s="10"/>
      <c r="I45" s="11"/>
    </row>
    <row r="46" spans="1:10" x14ac:dyDescent="0.25">
      <c r="B46" s="96" t="s">
        <v>66</v>
      </c>
      <c r="C46" s="51"/>
      <c r="D46" s="93" t="s">
        <v>14</v>
      </c>
      <c r="E46" s="94"/>
      <c r="F46" s="94"/>
      <c r="G46" s="95"/>
      <c r="H46" s="10"/>
      <c r="I46" s="11"/>
    </row>
    <row r="47" spans="1:10" ht="15" customHeight="1" x14ac:dyDescent="0.25">
      <c r="B47" s="96" t="s">
        <v>102</v>
      </c>
      <c r="C47" s="51"/>
      <c r="D47" s="93" t="s">
        <v>12</v>
      </c>
      <c r="E47" s="94"/>
      <c r="F47" s="94"/>
      <c r="G47" s="95"/>
      <c r="I47" s="11"/>
    </row>
    <row r="48" spans="1:10" x14ac:dyDescent="0.25">
      <c r="B48" s="96" t="s">
        <v>63</v>
      </c>
      <c r="C48" s="51"/>
      <c r="D48" s="93" t="s">
        <v>14</v>
      </c>
      <c r="E48" s="94"/>
      <c r="F48" s="94"/>
      <c r="G48" s="95"/>
      <c r="H48" s="2"/>
      <c r="I48" s="11"/>
    </row>
    <row r="49" spans="2:9" x14ac:dyDescent="0.25">
      <c r="B49" s="96" t="s">
        <v>64</v>
      </c>
      <c r="C49" s="51"/>
      <c r="D49" s="93" t="s">
        <v>13</v>
      </c>
      <c r="E49" s="94"/>
      <c r="F49" s="94"/>
      <c r="G49" s="95"/>
      <c r="H49" s="2"/>
      <c r="I49" s="11"/>
    </row>
    <row r="50" spans="2:9" x14ac:dyDescent="0.25">
      <c r="B50" s="96" t="s">
        <v>64</v>
      </c>
      <c r="C50" s="51"/>
      <c r="D50" s="93" t="s">
        <v>11</v>
      </c>
      <c r="E50" s="94"/>
      <c r="F50" s="94"/>
      <c r="G50" s="95"/>
      <c r="H50" s="2"/>
      <c r="I50" s="11"/>
    </row>
    <row r="51" spans="2:9" x14ac:dyDescent="0.25">
      <c r="B51" s="96" t="s">
        <v>64</v>
      </c>
      <c r="C51" s="51"/>
      <c r="D51" s="93" t="s">
        <v>10</v>
      </c>
      <c r="E51" s="94"/>
      <c r="F51" s="94"/>
      <c r="G51" s="95"/>
      <c r="H51" s="2"/>
      <c r="I51" s="11"/>
    </row>
    <row r="52" spans="2:9" x14ac:dyDescent="0.25">
      <c r="B52" s="96" t="s">
        <v>90</v>
      </c>
      <c r="C52" s="51"/>
      <c r="D52" s="93" t="s">
        <v>9</v>
      </c>
      <c r="E52" s="94"/>
      <c r="F52" s="94"/>
      <c r="G52" s="95"/>
      <c r="H52" s="2"/>
      <c r="I52" s="11"/>
    </row>
    <row r="53" spans="2:9" x14ac:dyDescent="0.25">
      <c r="B53" s="96" t="s">
        <v>65</v>
      </c>
      <c r="C53" s="51"/>
      <c r="D53" s="93" t="s">
        <v>109</v>
      </c>
      <c r="E53" s="94"/>
      <c r="F53" s="94"/>
      <c r="G53" s="95"/>
      <c r="H53" s="2"/>
      <c r="I53" s="11"/>
    </row>
    <row r="54" spans="2:9" x14ac:dyDescent="0.25">
      <c r="B54" s="96" t="s">
        <v>62</v>
      </c>
      <c r="C54" s="51"/>
      <c r="D54" s="93" t="s">
        <v>110</v>
      </c>
      <c r="E54" s="94"/>
      <c r="F54" s="94"/>
      <c r="G54" s="95"/>
      <c r="H54" s="2"/>
      <c r="I54" s="11"/>
    </row>
    <row r="55" spans="2:9" x14ac:dyDescent="0.25">
      <c r="B55" s="105" t="s">
        <v>61</v>
      </c>
      <c r="C55" s="106"/>
      <c r="D55" s="107"/>
      <c r="E55" s="108"/>
      <c r="F55" s="108"/>
      <c r="G55" s="109"/>
      <c r="H55" s="2"/>
      <c r="I55" s="11"/>
    </row>
    <row r="56" spans="2:9" x14ac:dyDescent="0.25">
      <c r="B56" s="96" t="s">
        <v>101</v>
      </c>
      <c r="C56" s="51"/>
      <c r="D56" s="102" t="s">
        <v>91</v>
      </c>
      <c r="E56" s="103"/>
      <c r="F56" s="103"/>
      <c r="G56" s="104"/>
      <c r="I56" s="11"/>
    </row>
    <row r="57" spans="2:9" x14ac:dyDescent="0.25">
      <c r="B57" s="96" t="s">
        <v>67</v>
      </c>
      <c r="C57" s="51"/>
      <c r="D57" s="93" t="s">
        <v>105</v>
      </c>
      <c r="E57" s="94"/>
      <c r="F57" s="94"/>
      <c r="G57" s="95"/>
      <c r="I57" s="11"/>
    </row>
    <row r="58" spans="2:9" x14ac:dyDescent="0.25">
      <c r="B58" s="96" t="s">
        <v>111</v>
      </c>
      <c r="C58" s="51"/>
      <c r="D58" s="93" t="s">
        <v>72</v>
      </c>
      <c r="E58" s="94"/>
      <c r="F58" s="94"/>
      <c r="G58" s="95"/>
      <c r="H58" s="10"/>
      <c r="I58" s="11"/>
    </row>
    <row r="59" spans="2:9" x14ac:dyDescent="0.25">
      <c r="B59" s="96" t="s">
        <v>68</v>
      </c>
      <c r="C59" s="51"/>
      <c r="D59" s="93" t="s">
        <v>73</v>
      </c>
      <c r="E59" s="94"/>
      <c r="F59" s="94"/>
      <c r="G59" s="95"/>
      <c r="H59" s="10"/>
      <c r="I59" s="11"/>
    </row>
    <row r="60" spans="2:9" x14ac:dyDescent="0.25">
      <c r="B60" s="96" t="s">
        <v>103</v>
      </c>
      <c r="C60" s="51"/>
      <c r="D60" s="93" t="s">
        <v>74</v>
      </c>
      <c r="E60" s="94"/>
      <c r="F60" s="94"/>
      <c r="G60" s="95"/>
      <c r="H60" s="10"/>
      <c r="I60" s="11"/>
    </row>
    <row r="61" spans="2:9" x14ac:dyDescent="0.25">
      <c r="B61" s="32" t="s">
        <v>104</v>
      </c>
      <c r="C61" s="29"/>
      <c r="D61" s="30" t="s">
        <v>94</v>
      </c>
      <c r="E61" s="31"/>
      <c r="F61" s="31"/>
      <c r="G61" s="33"/>
      <c r="H61" s="10"/>
      <c r="I61" s="11"/>
    </row>
    <row r="62" spans="2:9" x14ac:dyDescent="0.25">
      <c r="B62" s="96" t="s">
        <v>69</v>
      </c>
      <c r="C62" s="51"/>
      <c r="D62" s="93" t="s">
        <v>75</v>
      </c>
      <c r="E62" s="94"/>
      <c r="F62" s="94"/>
      <c r="G62" s="95"/>
      <c r="H62" s="10"/>
      <c r="I62" s="11"/>
    </row>
    <row r="63" spans="2:9" x14ac:dyDescent="0.25">
      <c r="B63" s="96" t="s">
        <v>70</v>
      </c>
      <c r="C63" s="51"/>
      <c r="D63" s="93" t="s">
        <v>77</v>
      </c>
      <c r="E63" s="94"/>
      <c r="F63" s="94"/>
      <c r="G63" s="95"/>
      <c r="H63" s="10"/>
      <c r="I63" s="11"/>
    </row>
    <row r="64" spans="2:9" ht="17.25" customHeight="1" x14ac:dyDescent="0.25">
      <c r="B64" s="96" t="s">
        <v>71</v>
      </c>
      <c r="C64" s="51"/>
      <c r="D64" s="51" t="s">
        <v>76</v>
      </c>
      <c r="E64" s="51"/>
      <c r="F64" s="51"/>
      <c r="G64" s="97"/>
      <c r="H64" s="10"/>
      <c r="I64" s="11"/>
    </row>
    <row r="65" spans="1:11" ht="17.25" customHeight="1" x14ac:dyDescent="0.25">
      <c r="B65" s="96" t="s">
        <v>112</v>
      </c>
      <c r="C65" s="51"/>
      <c r="D65" s="51" t="s">
        <v>113</v>
      </c>
      <c r="E65" s="51"/>
      <c r="F65" s="51"/>
      <c r="G65" s="97"/>
      <c r="H65" s="10"/>
      <c r="I65" s="11"/>
    </row>
    <row r="66" spans="1:11" ht="17.25" customHeight="1" thickBot="1" x14ac:dyDescent="0.3">
      <c r="B66" s="99" t="s">
        <v>106</v>
      </c>
      <c r="C66" s="100"/>
      <c r="D66" s="100" t="s">
        <v>107</v>
      </c>
      <c r="E66" s="100"/>
      <c r="F66" s="100"/>
      <c r="G66" s="101"/>
      <c r="H66" s="10"/>
      <c r="I66" s="11"/>
    </row>
    <row r="67" spans="1:11" ht="12.75" customHeight="1" x14ac:dyDescent="0.25">
      <c r="C67" s="9"/>
      <c r="D67" s="10"/>
      <c r="E67" s="9"/>
      <c r="F67" s="10"/>
      <c r="G67" s="10"/>
      <c r="H67" s="10"/>
      <c r="I67" s="11"/>
    </row>
    <row r="68" spans="1:11" ht="30" customHeight="1" x14ac:dyDescent="0.25">
      <c r="A68" s="67" t="s">
        <v>79</v>
      </c>
      <c r="B68" s="68"/>
      <c r="C68" s="9"/>
      <c r="D68" s="10"/>
      <c r="E68" s="9"/>
      <c r="F68" s="10"/>
      <c r="G68" s="10"/>
      <c r="H68" s="10"/>
      <c r="I68" s="11"/>
    </row>
    <row r="69" spans="1:11" ht="4.5" customHeight="1" thickBot="1" x14ac:dyDescent="0.3">
      <c r="B69" s="9"/>
      <c r="C69" s="9"/>
      <c r="D69" s="10"/>
      <c r="E69" s="9"/>
      <c r="F69" s="10"/>
      <c r="G69" s="10"/>
      <c r="H69" s="10"/>
      <c r="I69" s="11"/>
    </row>
    <row r="70" spans="1:11" ht="15.75" thickBot="1" x14ac:dyDescent="0.3">
      <c r="A70" s="77" t="s">
        <v>78</v>
      </c>
      <c r="B70" s="78"/>
      <c r="C70" s="78"/>
      <c r="D70" s="78"/>
      <c r="E70" s="78"/>
      <c r="F70" s="78"/>
      <c r="G70" s="78"/>
      <c r="H70" s="78"/>
      <c r="I70" s="78"/>
      <c r="J70" s="79"/>
    </row>
    <row r="71" spans="1:11" ht="30.75" customHeight="1" x14ac:dyDescent="0.25">
      <c r="A71" s="80" t="s">
        <v>7</v>
      </c>
      <c r="B71" s="81"/>
      <c r="C71" s="81" t="s">
        <v>6</v>
      </c>
      <c r="D71" s="81"/>
      <c r="E71" s="81" t="s">
        <v>5</v>
      </c>
      <c r="F71" s="81"/>
      <c r="G71" s="82" t="s">
        <v>4</v>
      </c>
      <c r="H71" s="83"/>
      <c r="I71" s="84" t="s">
        <v>3</v>
      </c>
      <c r="J71" s="85"/>
    </row>
    <row r="72" spans="1:11" x14ac:dyDescent="0.25">
      <c r="A72" s="98">
        <v>150000000000</v>
      </c>
      <c r="B72" s="91"/>
      <c r="C72" s="91">
        <v>120000000000</v>
      </c>
      <c r="D72" s="91"/>
      <c r="E72" s="91">
        <v>99427000000</v>
      </c>
      <c r="F72" s="91"/>
      <c r="G72" s="91">
        <v>99427000000</v>
      </c>
      <c r="H72" s="91"/>
      <c r="I72" s="91">
        <v>1000000</v>
      </c>
      <c r="J72" s="92"/>
    </row>
    <row r="73" spans="1:11" ht="15.75" thickBot="1" x14ac:dyDescent="0.3">
      <c r="A73" s="88">
        <f>+A72</f>
        <v>150000000000</v>
      </c>
      <c r="B73" s="89"/>
      <c r="C73" s="89">
        <f>+C72</f>
        <v>120000000000</v>
      </c>
      <c r="D73" s="89"/>
      <c r="E73" s="89">
        <f>+E72</f>
        <v>99427000000</v>
      </c>
      <c r="F73" s="89"/>
      <c r="G73" s="89">
        <f>+G72</f>
        <v>99427000000</v>
      </c>
      <c r="H73" s="89"/>
      <c r="I73" s="89">
        <f>+I72</f>
        <v>1000000</v>
      </c>
      <c r="J73" s="90"/>
    </row>
    <row r="74" spans="1:11" x14ac:dyDescent="0.25">
      <c r="B74" s="9"/>
      <c r="C74" s="9"/>
      <c r="D74" s="10"/>
      <c r="E74" s="9"/>
      <c r="F74" s="10"/>
      <c r="G74" s="10"/>
      <c r="H74" s="10"/>
      <c r="I74" s="11"/>
    </row>
    <row r="75" spans="1:11" x14ac:dyDescent="0.25">
      <c r="A75" s="27" t="s">
        <v>85</v>
      </c>
      <c r="B75" s="9"/>
      <c r="C75" s="9"/>
      <c r="D75" s="10"/>
      <c r="E75" s="9"/>
      <c r="F75" s="10"/>
      <c r="G75" s="10"/>
      <c r="H75" s="10"/>
      <c r="I75" s="11"/>
    </row>
    <row r="76" spans="1:11" ht="15.75" thickBot="1" x14ac:dyDescent="0.3">
      <c r="B76" s="9"/>
      <c r="C76" s="9"/>
      <c r="D76" s="10"/>
      <c r="E76" s="9"/>
      <c r="F76" s="10"/>
      <c r="G76" s="10"/>
      <c r="H76" s="10"/>
      <c r="I76" s="11"/>
    </row>
    <row r="77" spans="1:11" ht="15.75" customHeight="1" thickBot="1" x14ac:dyDescent="0.3">
      <c r="A77" s="86" t="s">
        <v>45</v>
      </c>
      <c r="B77" s="69" t="s">
        <v>44</v>
      </c>
      <c r="C77" s="69"/>
      <c r="D77" s="120" t="s">
        <v>43</v>
      </c>
      <c r="E77" s="12" t="s">
        <v>2</v>
      </c>
      <c r="F77" s="122" t="s">
        <v>42</v>
      </c>
      <c r="G77" s="12" t="s">
        <v>41</v>
      </c>
      <c r="H77" s="125" t="s">
        <v>40</v>
      </c>
      <c r="I77" s="69" t="s">
        <v>39</v>
      </c>
      <c r="J77" s="69"/>
    </row>
    <row r="78" spans="1:11" ht="15.75" thickBot="1" x14ac:dyDescent="0.3">
      <c r="A78" s="87"/>
      <c r="B78" s="69"/>
      <c r="C78" s="69"/>
      <c r="D78" s="121"/>
      <c r="E78" s="13" t="s">
        <v>38</v>
      </c>
      <c r="F78" s="123"/>
      <c r="G78" s="13" t="s">
        <v>37</v>
      </c>
      <c r="H78" s="126"/>
      <c r="I78" s="69"/>
      <c r="J78" s="69"/>
    </row>
    <row r="79" spans="1:11" ht="15.75" thickBot="1" x14ac:dyDescent="0.3">
      <c r="A79" s="87"/>
      <c r="B79" s="69"/>
      <c r="C79" s="69"/>
      <c r="D79" s="121"/>
      <c r="E79" s="13" t="s">
        <v>36</v>
      </c>
      <c r="F79" s="124"/>
      <c r="G79" s="13" t="s">
        <v>35</v>
      </c>
      <c r="H79" s="126"/>
      <c r="I79" s="69"/>
      <c r="J79" s="69"/>
    </row>
    <row r="80" spans="1:11" ht="43.5" customHeight="1" thickBot="1" x14ac:dyDescent="0.3">
      <c r="A80" s="14">
        <v>1</v>
      </c>
      <c r="B80" s="76" t="s">
        <v>96</v>
      </c>
      <c r="C80" s="76"/>
      <c r="D80" s="15" t="s">
        <v>34</v>
      </c>
      <c r="E80" s="16">
        <v>5000</v>
      </c>
      <c r="F80" s="16" t="s">
        <v>27</v>
      </c>
      <c r="G80" s="16">
        <v>5</v>
      </c>
      <c r="H80" s="17">
        <f t="shared" ref="H80:H90" si="0">+E80*1000000</f>
        <v>5000000000</v>
      </c>
      <c r="I80" s="66">
        <f>+H80/$I$8</f>
        <v>5.028815110583644E-2</v>
      </c>
      <c r="J80" s="66"/>
      <c r="K80" s="34" t="s">
        <v>98</v>
      </c>
    </row>
    <row r="81" spans="1:11" ht="43.5" customHeight="1" thickBot="1" x14ac:dyDescent="0.3">
      <c r="A81" s="14"/>
      <c r="B81" s="76" t="s">
        <v>96</v>
      </c>
      <c r="C81" s="76"/>
      <c r="D81" s="15" t="s">
        <v>33</v>
      </c>
      <c r="E81" s="16">
        <v>26500</v>
      </c>
      <c r="F81" s="16" t="s">
        <v>24</v>
      </c>
      <c r="G81" s="16">
        <v>1</v>
      </c>
      <c r="H81" s="17">
        <f t="shared" si="0"/>
        <v>26500000000</v>
      </c>
      <c r="I81" s="66">
        <f t="shared" ref="I81:I90" si="1">+H81/$I$8</f>
        <v>0.26652720086093312</v>
      </c>
      <c r="J81" s="66"/>
      <c r="K81" s="34" t="s">
        <v>98</v>
      </c>
    </row>
    <row r="82" spans="1:11" ht="43.5" customHeight="1" thickBot="1" x14ac:dyDescent="0.3">
      <c r="A82" s="14"/>
      <c r="B82" s="76" t="s">
        <v>96</v>
      </c>
      <c r="C82" s="76"/>
      <c r="D82" s="15" t="s">
        <v>32</v>
      </c>
      <c r="E82" s="16">
        <v>5000</v>
      </c>
      <c r="F82" s="16" t="s">
        <v>27</v>
      </c>
      <c r="G82" s="16">
        <v>5</v>
      </c>
      <c r="H82" s="17">
        <f t="shared" si="0"/>
        <v>5000000000</v>
      </c>
      <c r="I82" s="66">
        <f t="shared" si="1"/>
        <v>5.028815110583644E-2</v>
      </c>
      <c r="J82" s="66"/>
      <c r="K82" s="34" t="s">
        <v>98</v>
      </c>
    </row>
    <row r="83" spans="1:11" ht="43.5" customHeight="1" thickBot="1" x14ac:dyDescent="0.3">
      <c r="A83" s="14"/>
      <c r="B83" s="76" t="s">
        <v>96</v>
      </c>
      <c r="C83" s="76"/>
      <c r="D83" s="15" t="s">
        <v>31</v>
      </c>
      <c r="E83" s="16">
        <v>2500</v>
      </c>
      <c r="F83" s="16" t="s">
        <v>24</v>
      </c>
      <c r="G83" s="16">
        <v>1</v>
      </c>
      <c r="H83" s="17">
        <f t="shared" si="0"/>
        <v>2500000000</v>
      </c>
      <c r="I83" s="66">
        <f t="shared" si="1"/>
        <v>2.514407555291822E-2</v>
      </c>
      <c r="J83" s="66"/>
      <c r="K83" s="34" t="s">
        <v>98</v>
      </c>
    </row>
    <row r="84" spans="1:11" ht="120.75" customHeight="1" thickBot="1" x14ac:dyDescent="0.3">
      <c r="A84" s="14"/>
      <c r="B84" s="76" t="s">
        <v>96</v>
      </c>
      <c r="C84" s="76"/>
      <c r="D84" s="15" t="s">
        <v>97</v>
      </c>
      <c r="E84" s="16">
        <v>500</v>
      </c>
      <c r="F84" s="16" t="s">
        <v>1</v>
      </c>
      <c r="G84" s="16">
        <v>0</v>
      </c>
      <c r="H84" s="17">
        <f t="shared" ref="H84" si="2">+E84*1000000</f>
        <v>500000000</v>
      </c>
      <c r="I84" s="66">
        <f t="shared" ref="I84" si="3">+H84/$I$8</f>
        <v>5.0288151105836445E-3</v>
      </c>
      <c r="J84" s="66"/>
      <c r="K84" s="34" t="s">
        <v>98</v>
      </c>
    </row>
    <row r="85" spans="1:11" ht="43.5" customHeight="1" thickBot="1" x14ac:dyDescent="0.3">
      <c r="A85" s="14">
        <v>2</v>
      </c>
      <c r="B85" s="76" t="s">
        <v>26</v>
      </c>
      <c r="C85" s="76"/>
      <c r="D85" s="15" t="s">
        <v>30</v>
      </c>
      <c r="E85" s="16">
        <v>5000</v>
      </c>
      <c r="F85" s="16" t="s">
        <v>27</v>
      </c>
      <c r="G85" s="16">
        <v>5</v>
      </c>
      <c r="H85" s="17">
        <f t="shared" si="0"/>
        <v>5000000000</v>
      </c>
      <c r="I85" s="66">
        <f t="shared" si="1"/>
        <v>5.028815110583644E-2</v>
      </c>
      <c r="J85" s="66"/>
    </row>
    <row r="86" spans="1:11" ht="43.5" customHeight="1" thickBot="1" x14ac:dyDescent="0.3">
      <c r="A86" s="14"/>
      <c r="B86" s="76" t="s">
        <v>26</v>
      </c>
      <c r="C86" s="76"/>
      <c r="D86" s="15" t="s">
        <v>29</v>
      </c>
      <c r="E86" s="16">
        <v>26500</v>
      </c>
      <c r="F86" s="16" t="s">
        <v>24</v>
      </c>
      <c r="G86" s="16">
        <v>1</v>
      </c>
      <c r="H86" s="17">
        <f t="shared" si="0"/>
        <v>26500000000</v>
      </c>
      <c r="I86" s="66">
        <f t="shared" si="1"/>
        <v>0.26652720086093312</v>
      </c>
      <c r="J86" s="66"/>
    </row>
    <row r="87" spans="1:11" ht="43.5" customHeight="1" thickBot="1" x14ac:dyDescent="0.3">
      <c r="A87" s="14"/>
      <c r="B87" s="76" t="s">
        <v>26</v>
      </c>
      <c r="C87" s="76"/>
      <c r="D87" s="15" t="s">
        <v>28</v>
      </c>
      <c r="E87" s="16">
        <v>5000</v>
      </c>
      <c r="F87" s="16" t="s">
        <v>27</v>
      </c>
      <c r="G87" s="16">
        <v>5</v>
      </c>
      <c r="H87" s="17">
        <f t="shared" si="0"/>
        <v>5000000000</v>
      </c>
      <c r="I87" s="66">
        <f t="shared" si="1"/>
        <v>5.028815110583644E-2</v>
      </c>
      <c r="J87" s="66"/>
    </row>
    <row r="88" spans="1:11" ht="43.5" customHeight="1" thickBot="1" x14ac:dyDescent="0.3">
      <c r="A88" s="14"/>
      <c r="B88" s="76" t="s">
        <v>26</v>
      </c>
      <c r="C88" s="76"/>
      <c r="D88" s="15" t="s">
        <v>25</v>
      </c>
      <c r="E88" s="16">
        <v>2500</v>
      </c>
      <c r="F88" s="16" t="s">
        <v>24</v>
      </c>
      <c r="G88" s="16">
        <v>1</v>
      </c>
      <c r="H88" s="17">
        <f t="shared" si="0"/>
        <v>2500000000</v>
      </c>
      <c r="I88" s="66">
        <f t="shared" si="1"/>
        <v>2.514407555291822E-2</v>
      </c>
      <c r="J88" s="66"/>
    </row>
    <row r="89" spans="1:11" ht="153.75" customHeight="1" thickBot="1" x14ac:dyDescent="0.3">
      <c r="A89" s="14"/>
      <c r="B89" s="76" t="s">
        <v>26</v>
      </c>
      <c r="C89" s="76"/>
      <c r="D89" s="15" t="s">
        <v>114</v>
      </c>
      <c r="E89" s="16">
        <f>302+324</f>
        <v>626</v>
      </c>
      <c r="F89" s="16" t="s">
        <v>1</v>
      </c>
      <c r="G89" s="16">
        <v>0</v>
      </c>
      <c r="H89" s="17">
        <f>+E89*1000000</f>
        <v>626000000</v>
      </c>
      <c r="I89" s="66">
        <f t="shared" si="1"/>
        <v>6.2960765184507227E-3</v>
      </c>
      <c r="J89" s="66"/>
    </row>
    <row r="90" spans="1:11" ht="243" customHeight="1" thickBot="1" x14ac:dyDescent="0.3">
      <c r="A90" s="14">
        <v>3</v>
      </c>
      <c r="B90" s="76" t="s">
        <v>23</v>
      </c>
      <c r="C90" s="76"/>
      <c r="D90" s="15" t="s">
        <v>115</v>
      </c>
      <c r="E90" s="16">
        <f>9198-324</f>
        <v>8874</v>
      </c>
      <c r="F90" s="16" t="s">
        <v>1</v>
      </c>
      <c r="G90" s="16">
        <v>0</v>
      </c>
      <c r="H90" s="17">
        <f t="shared" si="0"/>
        <v>8874000000</v>
      </c>
      <c r="I90" s="66">
        <f t="shared" si="1"/>
        <v>8.9251410582638524E-2</v>
      </c>
      <c r="J90" s="66"/>
    </row>
    <row r="91" spans="1:11" ht="43.5" customHeight="1" thickBot="1" x14ac:dyDescent="0.3">
      <c r="A91" s="18">
        <v>4</v>
      </c>
      <c r="B91" s="76" t="s">
        <v>23</v>
      </c>
      <c r="C91" s="76"/>
      <c r="D91" s="15" t="s">
        <v>95</v>
      </c>
      <c r="E91" s="38">
        <v>11427</v>
      </c>
      <c r="F91" s="16" t="s">
        <v>0</v>
      </c>
      <c r="G91" s="16">
        <v>0</v>
      </c>
      <c r="H91" s="17">
        <f>+E91*1000000</f>
        <v>11427000000</v>
      </c>
      <c r="I91" s="66">
        <f>+H91/$I$8</f>
        <v>0.11492854053727861</v>
      </c>
      <c r="J91" s="66"/>
    </row>
    <row r="92" spans="1:11" ht="24" customHeight="1" x14ac:dyDescent="0.25">
      <c r="A92" s="19"/>
      <c r="B92" s="70" t="s">
        <v>22</v>
      </c>
      <c r="C92" s="71"/>
      <c r="D92" s="71"/>
      <c r="E92" s="71"/>
      <c r="F92" s="71"/>
      <c r="G92" s="72"/>
      <c r="H92" s="115">
        <f>SUM(H80:H91)</f>
        <v>99427000000</v>
      </c>
      <c r="I92" s="20"/>
    </row>
    <row r="93" spans="1:11" ht="15.75" thickBot="1" x14ac:dyDescent="0.3">
      <c r="B93" s="73"/>
      <c r="C93" s="74"/>
      <c r="D93" s="74"/>
      <c r="E93" s="74"/>
      <c r="F93" s="74"/>
      <c r="G93" s="75"/>
      <c r="H93" s="116"/>
      <c r="I93" s="20"/>
    </row>
    <row r="94" spans="1:11" ht="15.75" thickTop="1" x14ac:dyDescent="0.25">
      <c r="B94" s="19"/>
      <c r="C94" s="21"/>
      <c r="D94" s="22"/>
      <c r="E94" s="21"/>
      <c r="F94" s="23"/>
      <c r="G94" s="23"/>
      <c r="H94" s="23"/>
      <c r="I94" s="23"/>
    </row>
    <row r="95" spans="1:11" x14ac:dyDescent="0.25">
      <c r="A95" s="3" t="s">
        <v>81</v>
      </c>
      <c r="B95" s="25"/>
      <c r="C95" s="21"/>
      <c r="D95" s="22"/>
      <c r="E95" s="21"/>
      <c r="F95" s="23"/>
      <c r="G95" s="23"/>
      <c r="H95" s="23"/>
      <c r="I95" s="23"/>
    </row>
    <row r="96" spans="1:11" x14ac:dyDescent="0.25">
      <c r="B96" s="19"/>
      <c r="C96" s="21"/>
      <c r="D96" s="22"/>
      <c r="E96" s="21"/>
      <c r="F96" s="23"/>
      <c r="G96" s="23"/>
      <c r="H96" s="23"/>
      <c r="I96" s="23"/>
    </row>
    <row r="97" spans="1:10" ht="45" x14ac:dyDescent="0.25">
      <c r="A97" s="4" t="s">
        <v>89</v>
      </c>
      <c r="B97" s="51" t="s">
        <v>88</v>
      </c>
      <c r="C97" s="51"/>
      <c r="D97" s="51"/>
      <c r="E97" s="51"/>
      <c r="F97" s="51"/>
      <c r="G97" s="51"/>
      <c r="H97" s="51"/>
      <c r="I97" s="51"/>
      <c r="J97" s="51"/>
    </row>
    <row r="98" spans="1:10" x14ac:dyDescent="0.25">
      <c r="A98" s="52" t="s">
        <v>82</v>
      </c>
      <c r="B98" s="53" t="s">
        <v>8</v>
      </c>
      <c r="C98" s="54"/>
      <c r="D98" s="54"/>
      <c r="E98" s="54"/>
      <c r="F98" s="54"/>
      <c r="G98" s="54"/>
      <c r="H98" s="54"/>
      <c r="I98" s="54"/>
      <c r="J98" s="55"/>
    </row>
    <row r="99" spans="1:10" x14ac:dyDescent="0.25">
      <c r="A99" s="52"/>
      <c r="B99" s="56"/>
      <c r="C99" s="57"/>
      <c r="D99" s="57"/>
      <c r="E99" s="57"/>
      <c r="F99" s="57"/>
      <c r="G99" s="57"/>
      <c r="H99" s="57"/>
      <c r="I99" s="57"/>
      <c r="J99" s="58"/>
    </row>
    <row r="100" spans="1:10" x14ac:dyDescent="0.25">
      <c r="A100" s="52"/>
      <c r="B100" s="59"/>
      <c r="C100" s="60"/>
      <c r="D100" s="60"/>
      <c r="E100" s="60"/>
      <c r="F100" s="60"/>
      <c r="G100" s="60"/>
      <c r="H100" s="60"/>
      <c r="I100" s="60"/>
      <c r="J100" s="61"/>
    </row>
    <row r="101" spans="1:10" x14ac:dyDescent="0.25">
      <c r="B101" s="19"/>
      <c r="C101" s="21"/>
      <c r="D101" s="22"/>
      <c r="E101" s="21"/>
      <c r="F101" s="23"/>
      <c r="G101" s="23"/>
      <c r="H101" s="23"/>
      <c r="I101" s="23"/>
    </row>
    <row r="103" spans="1:10" x14ac:dyDescent="0.25">
      <c r="A103" s="36" t="s">
        <v>99</v>
      </c>
    </row>
    <row r="104" spans="1:10" ht="15.75" x14ac:dyDescent="0.25">
      <c r="A104" s="35" t="s">
        <v>98</v>
      </c>
      <c r="B104" s="37" t="s">
        <v>100</v>
      </c>
    </row>
  </sheetData>
  <mergeCells count="115">
    <mergeCell ref="I89:J89"/>
    <mergeCell ref="I84:J84"/>
    <mergeCell ref="B9:J9"/>
    <mergeCell ref="B32:J32"/>
    <mergeCell ref="B33:J33"/>
    <mergeCell ref="B36:J36"/>
    <mergeCell ref="B38:J38"/>
    <mergeCell ref="B39:J39"/>
    <mergeCell ref="H92:H93"/>
    <mergeCell ref="B10:J10"/>
    <mergeCell ref="B35:J35"/>
    <mergeCell ref="B37:J37"/>
    <mergeCell ref="B44:C44"/>
    <mergeCell ref="D44:G44"/>
    <mergeCell ref="D77:D79"/>
    <mergeCell ref="F77:F79"/>
    <mergeCell ref="H77:H79"/>
    <mergeCell ref="B49:C49"/>
    <mergeCell ref="D49:G49"/>
    <mergeCell ref="B45:C45"/>
    <mergeCell ref="D45:G45"/>
    <mergeCell ref="B47:C47"/>
    <mergeCell ref="D47:G47"/>
    <mergeCell ref="B15:J31"/>
    <mergeCell ref="B54:C54"/>
    <mergeCell ref="D54:G54"/>
    <mergeCell ref="B57:C57"/>
    <mergeCell ref="B58:C58"/>
    <mergeCell ref="B56:C56"/>
    <mergeCell ref="D56:G56"/>
    <mergeCell ref="B46:C46"/>
    <mergeCell ref="D46:G46"/>
    <mergeCell ref="B50:C50"/>
    <mergeCell ref="D50:G50"/>
    <mergeCell ref="B53:C53"/>
    <mergeCell ref="D53:G53"/>
    <mergeCell ref="B55:C55"/>
    <mergeCell ref="D55:G55"/>
    <mergeCell ref="B51:C51"/>
    <mergeCell ref="D51:G51"/>
    <mergeCell ref="B52:C52"/>
    <mergeCell ref="D52:G52"/>
    <mergeCell ref="B48:C48"/>
    <mergeCell ref="D48:G48"/>
    <mergeCell ref="D57:G57"/>
    <mergeCell ref="D58:G58"/>
    <mergeCell ref="D63:G63"/>
    <mergeCell ref="B59:C59"/>
    <mergeCell ref="B60:C60"/>
    <mergeCell ref="B62:C62"/>
    <mergeCell ref="B63:C63"/>
    <mergeCell ref="D64:G64"/>
    <mergeCell ref="B91:C91"/>
    <mergeCell ref="D59:G59"/>
    <mergeCell ref="D60:G60"/>
    <mergeCell ref="D62:G62"/>
    <mergeCell ref="B64:C64"/>
    <mergeCell ref="A72:B72"/>
    <mergeCell ref="C72:D72"/>
    <mergeCell ref="E72:F72"/>
    <mergeCell ref="G72:H72"/>
    <mergeCell ref="B84:C84"/>
    <mergeCell ref="B66:C66"/>
    <mergeCell ref="D66:G66"/>
    <mergeCell ref="B65:C65"/>
    <mergeCell ref="D65:G65"/>
    <mergeCell ref="B89:C89"/>
    <mergeCell ref="B92:G93"/>
    <mergeCell ref="B77:C79"/>
    <mergeCell ref="B80:C80"/>
    <mergeCell ref="B81:C81"/>
    <mergeCell ref="B82:C82"/>
    <mergeCell ref="B83:C83"/>
    <mergeCell ref="B85:C85"/>
    <mergeCell ref="A70:J70"/>
    <mergeCell ref="A71:B71"/>
    <mergeCell ref="C71:D71"/>
    <mergeCell ref="E71:F71"/>
    <mergeCell ref="G71:H71"/>
    <mergeCell ref="I71:J71"/>
    <mergeCell ref="A77:A79"/>
    <mergeCell ref="B86:C86"/>
    <mergeCell ref="B87:C87"/>
    <mergeCell ref="B88:C88"/>
    <mergeCell ref="A73:B73"/>
    <mergeCell ref="C73:D73"/>
    <mergeCell ref="E73:F73"/>
    <mergeCell ref="G73:H73"/>
    <mergeCell ref="I73:J73"/>
    <mergeCell ref="B90:C90"/>
    <mergeCell ref="I72:J72"/>
    <mergeCell ref="B11:J12"/>
    <mergeCell ref="B13:J14"/>
    <mergeCell ref="A11:A31"/>
    <mergeCell ref="A1:J1"/>
    <mergeCell ref="A2:J2"/>
    <mergeCell ref="A3:J3"/>
    <mergeCell ref="B34:J34"/>
    <mergeCell ref="B97:J97"/>
    <mergeCell ref="A98:A100"/>
    <mergeCell ref="B98:J100"/>
    <mergeCell ref="A5:J5"/>
    <mergeCell ref="A6:J6"/>
    <mergeCell ref="I86:J86"/>
    <mergeCell ref="I87:J87"/>
    <mergeCell ref="I88:J88"/>
    <mergeCell ref="I90:J90"/>
    <mergeCell ref="I91:J91"/>
    <mergeCell ref="A68:B68"/>
    <mergeCell ref="I77:J79"/>
    <mergeCell ref="I80:J80"/>
    <mergeCell ref="I81:J81"/>
    <mergeCell ref="I82:J82"/>
    <mergeCell ref="I83:J83"/>
    <mergeCell ref="I85:J85"/>
  </mergeCells>
  <hyperlinks>
    <hyperlink ref="B39" r:id="rId1" xr:uid="{00000000-0004-0000-0000-000000000000}"/>
    <hyperlink ref="B38" r:id="rId2" xr:uid="{00000000-0004-0000-0000-000001000000}"/>
  </hyperlinks>
  <pageMargins left="0.70866141732283472" right="0.70866141732283472" top="0.74803149606299213" bottom="0.74803149606299213" header="0.31496062992125984" footer="0.31496062992125984"/>
  <pageSetup paperSize="9" scale="47" orientation="portrait" r:id="rId3"/>
  <rowBreaks count="1" manualBreakCount="1">
    <brk id="73"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URI="#idPackageObject" Type="http://www.w3.org/2000/09/xmldsig#Object">
      <DigestMethod Algorithm="http://www.w3.org/2000/09/xmldsig#sha1"/>
      <DigestValue>XpzOTLOYGGYG2kEQECd6LJQePhQ=</DigestValue>
    </Reference>
    <Reference URI="#idOfficeObject" Type="http://www.w3.org/2000/09/xmldsig#Object">
      <DigestMethod Algorithm="http://www.w3.org/2000/09/xmldsig#sha1"/>
      <DigestValue>nAtnvui+NT3Z8eTODDe6/QKQ1uI=</DigestValue>
    </Reference>
    <Reference URI="#idValidSigLnImg" Type="http://www.w3.org/2000/09/xmldsig#Object">
      <DigestMethod Algorithm="http://www.w3.org/2000/09/xmldsig#sha1"/>
      <DigestValue>IHpvdu7nMGlYj1xa0rmaUgYRaaY=</DigestValue>
    </Reference>
    <Reference URI="#idInvalidSigLnImg" Type="http://www.w3.org/2000/09/xmldsig#Object">
      <DigestMethod Algorithm="http://www.w3.org/2000/09/xmldsig#sha1"/>
      <DigestValue>O7JFc/Y11q+HzKZG6OGX4r2xjQw=</DigestValue>
    </Reference>
  </SignedInfo>
  <SignatureValue>
    RuK2GjSGPlw/0Sa4N2EuWLJOq+OwZESRAxyV7CV6v1GMLh5q8TuCXNl4ybnmO1O8Mi+fXHPr
    annjOOEvpa/3ikxClg61BiafVKFZimW7o0PrcMtxzdPSV/VRrkVn/8IvJP7PzLeyhpX7Xb4W
    Aw+TE4oxC9j4Yhss8p6D8ofgZ2gsW5UBSTFjsjqrWF157ct+L9rvAl0ou5XfUpAc6vuTyyjf
    rkmkzWtsBDgNnzt6AkHIyBy7YjDE5x/73cmW71J1NGLYSY8URBAWe/7Zytf3w4gzqWi16eIG
    AH4ceT1HnKhXb03PmXlxxuuJuZC2RpLuh9MHJsJqnqWNYnPdHkFomQ==
  </SignatureValue>
  <KeyInfo>
    <KeyValue>
      <RSAKeyValue>
        <Modulus>
            s0nFTc3whPqPkn9ztfQRZBvqjZJKLZ0C85D7JATYX0zyx0b0aswHLJE202AhftoI5uf0ZBye
            z4CkBl3apr3dfPO04yiTbxOxg88yunprBgxraQYRpRaLJj5TuH1bARjmd3/hUtWO49XJk1Ht
            1PiCR1Mwhkuqv9LNEbwULMRg4Bn4kaYJfQ7S80qtnhHof5rKnokUg5wC13gdwDGgMMGPpIrk
            MRGm6u5rPgHxCUkIYpYCj3I34rB1tQL4STGSRnwLKOCJbwr9paRJVYJc81cWRj5iAa15nYN9
            NOv7YfD7n8w9NsfboSSVYQazl64c5/IV6Yv7jXyRXg7rUVswU8jyWw==
          </Modulus>
        <Exponent>AQAB</Exponent>
      </RSAKeyValue>
    </KeyValue>
    <X509Data>
      <X509Certificate>
          MIIICDCCBfCgAwIBAgIIemAPqNbH9d4wDQYJKoZIhvcNAQELBQAwWzEXMBUGA1UEBRMOUlVD
          IDgwMDUwMTcyLTExGjAYBgNVBAMTEUNBLURPQ1VNRU5UQSBTLkEuMRcwFQYDVQQKEw5ET0NV
          TUVOVEEgUy5BLjELMAkGA1UEBhMCUFkwHhcNMjIwNjAzMTUwODE5WhcNMjQwNjAyMTUxODE5
          WjCBqTELMAkGA1UEBhMCUFkxGjAYBgNVBAQMEUlaQUdVSVJSRSBCQVJSQUlMMRIwEAYDVQQF
          EwlDSTMzODM4MDkxFTATBgNVBCoMDFJPRFJJR08gSk9TRTEXMBUGA1UECgwOUEVSU09OQSBG
          SVNJQ0ExETAPBgNVBAsMCEZJUk1BIEYyMScwJQYDVQQDDB5ST0RSSUdPIEpPU0UgSVpBR1VJ
          UlJFIEJBUlJBSUwwggEiMA0GCSqGSIb3DQEBAQUAA4IBDwAwggEKAoIBAQCzScVNzfCE+o+S
          f3O19BFkG+qNkkotnQLzkPskBNhfTPLHRvRqzAcskTbTYCF+2gjm5/RkHJ7PgKQGXdqmvd18
          87TjKJNvE7GDzzK6emsGDGtpBhGlFosmPlO4fVsBGOZ3f+FS1Y7j1cmTUe3U+IJHUzCGS6q/
          0s0RvBQsxGDgGfiRpgl9DtLzSq2eEeh/msqeiRSDnALXeB3AMaAwwY+kiuQxEabq7ms+AfEJ
          SQhilgKPcjfisHW1AvhJMZJGfAso4IlvCv2lpElVglzzVxZGPmIBrXmdg3006/th8PufzD02
          x9uhJJVhBrOXrhzn8hXpi/uNfJFeDutRWzBTyPJbAgMBAAGjggN/MIIDezAMBgNVHRMBAf8E
          AjAAMA4GA1UdDwEB/wQEAwIF4DAqBgNVHSUBAf8EIDAeBggrBgEFBQcDAQYIKwYBBQUHAwIG
          CCsGAQUFBwMEMB0GA1UdDgQWBBSigFl17ena9WO3S1T+/z0FQEehMTCBlwYIKwYBBQUHAQEE
          gYowgYcwOgYIKwYBBQUHMAGGLmh0dHBzOi8vd3d3LmRvY3VtZW50YS5jb20ucHkvZmlybWFk
          aWdpdGFsL29zY3AwSQYIKwYBBQUHMAKGPWh0dHBzOi8vd3d3LmRvY3VtZW50YS5jb20ucHkv
          ZmlybWFkaWdpdGFsL2Rlc2Nhcmdhcy9jYWRvYy5jcnQwHwYDVR0jBBgwFoAUQCasJlxij8b1
          AlTkjcEaJtbupbIwTwYDVR0fBEgwRjBEoEKgQIY+aHR0cHM6Ly93d3cuZG9jdW1lbnRhLmNv
          bS5weS9maXJtYWRpZ2l0YWwvZGVzY2FyZ2FzL2NybGRvYy5jcmwwIwYDVR0RBBwwGoEYcm9k
          cmlnb2pvc2VAaWJpc2EuY29tLnB5MIIB3QYDVR0gBIIB1DCCAdAwggHMBg4rBgEEAYL5OwEB
          AQYBATCCAbgwPwYIKwYBBQUHAgEWM2h0dHBzOi8vd3d3LmRvY3VtZW50YS5jb20ucHkvZmly
          bWFkaWdpdGFsL2Rlc2NhcmdhczCBwAYIKwYBBQUHAgIwgbMagbBFc3RlIGVzIHVuIGNlcnRp
          ZmljYWRvIGRlIHBlcnNvbmEgZu1zaWNhIGN1eWEgY2xhdmUgcHJpdmFkYSBlc3ThIGNvbnRl
          bmlkYSBlbiB1biBt82R1bG8gZGUgaGFyZHdhcmUgc2VndXJvIHkgc3UgZmluYWxpZGFkIGVz
          IGF1dGVudGljYXIgYSBzdSB0aXR1bGFyIG8gZ2VuZXJhciBmaXJtYXMgZGlnaXRhbGVzLjCB
          sQYIKwYBBQUHAgIwgaQagaFUaGlzIGlzIGFuIGVuZCB1c2VyIGNlcnRpZmljYXRlIHdob3Nl
          IHByaXZhdGUga2V5IGlzIGVtYmVkZGVkIHdpdGhpbiBhIHNlY3VyZSBoYXJkd2FyZSBtb2R1
          bGUgdGhhdCBhaW1zIHRvIGF1dGhlbnRpY2F0ZSBpdHMgb3duZXIgb3IgZ2VuZXJhdGUgZGln
          aXRhbCBzaWduYXR1cmVzLjANBgkqhkiG9w0BAQsFAAOCAgEA4Wv/6KXS+qS1ReNOnqMqtPpY
          UxtPQyTEvC8NNIsCN93nR42qE1cyqb2RVZ50faHy4zvMWp93BfV1/CYVVUGLWpIax/COg70t
          YWEPUA9xnjJK6/1Z4Tc8yoWtuW3eDi3s8dNehGGlaYx2UeAbFQgOOXlwXgrLgJunjb+1AJ8K
          PGxUwbjc+g1oPEga3+Bm+k1YWEbJDpkeoASrMqDG8gbAGV4VbnMoKeff5QgRcYMXV96oI0m3
          EUBL9se2AcLPAAIGaOuwc/DVu8J89t2YP4WZdXPKn5by5UVhW/080RrHyzzZjLDrjb9flqEt
          wLr+VMgOBgIvCKAZ+TlXWsuttXQeDW7L/nIAupA6e0bHeUWUTjeC2OdLqRUpWqiZUBQSdDCW
          /XvxtqzSNeOMc1zhze4LOCrtcBZpxAOBtwFn12NtFFy0sKKrMfKXWOkYJIkjUJkfrqgDJ/jH
          M6lmijOZ9xvYfdsvMen+ygHl1oSkfLm9fPK9vCOGCTTH23nxyVciv4uZRV6M3f8X0hODcWbG
          DiOiN/y2EvksVDyC7GkgSVECuS7Z63EZnYPBWckaw99hpx1mmTwJR4iHNyF0VXn8DIkJzne/
          fr0zWAu2+iayMWbo3SLwnJvAfglkSPssKaluB6fSRmzu34pSkaykD9jeq1oXHRZf/Vmq9rdD
          HWjK1ygT0HA=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Reference URI="/xl/calcChain.xml?ContentType=application/vnd.openxmlformats-officedocument.spreadsheetml.calcChain+xml">
        <DigestMethod Algorithm="http://www.w3.org/2000/09/xmldsig#sha1"/>
        <DigestValue>EqMpshty5GMl1BuqQ8MnvTfP3i4=</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eYTCR0iQgIk94aw5IbO4ES4c7os=</DigestValue>
      </Reference>
      <Reference URI="/xl/drawings/vmlDrawing1.vml?ContentType=application/vnd.openxmlformats-officedocument.vmlDrawing">
        <DigestMethod Algorithm="http://www.w3.org/2000/09/xmldsig#sha1"/>
        <DigestValue>YPZbY6QWT9JNwRd+9Yy9ega0voQ=</DigestValue>
      </Reference>
      <Reference URI="/xl/externalLinks/externalLink1.xml?ContentType=application/vnd.openxmlformats-officedocument.spreadsheetml.externalLink+xml">
        <DigestMethod Algorithm="http://www.w3.org/2000/09/xmldsig#sha1"/>
        <DigestValue>4Y+wvY//AQaJYUF1/R13P664cDs=</DigestValue>
      </Reference>
      <Reference URI="/xl/externalLinks/externalLink2.xml?ContentType=application/vnd.openxmlformats-officedocument.spreadsheetml.externalLink+xml">
        <DigestMethod Algorithm="http://www.w3.org/2000/09/xmldsig#sha1"/>
        <DigestValue>NHCg0uRKletFoyT+pgX1ByD25tg=</DigestValue>
      </Reference>
      <Reference URI="/xl/externalLinks/externalLink3.xml?ContentType=application/vnd.openxmlformats-officedocument.spreadsheetml.externalLink+xml">
        <DigestMethod Algorithm="http://www.w3.org/2000/09/xmldsig#sha1"/>
        <DigestValue>dwtrKlLw7+ohI9R6RQoA78OUins=</DigestValue>
      </Reference>
      <Reference URI="/xl/externalLinks/externalLink4.xml?ContentType=application/vnd.openxmlformats-officedocument.spreadsheetml.externalLink+xml">
        <DigestMethod Algorithm="http://www.w3.org/2000/09/xmldsig#sha1"/>
        <DigestValue>AvkD8vNhj2yFgOEiq4oIN0HYphI=</DigestValue>
      </Reference>
      <Reference URI="/xl/media/image1.jpeg?ContentType=image/jpeg">
        <DigestMethod Algorithm="http://www.w3.org/2000/09/xmldsig#sha1"/>
        <DigestValue>kvrSAyML2Fxg8xTgSO/EV4U6SWQ=</DigestValue>
      </Reference>
      <Reference URI="/xl/media/image2.emf?ContentType=image/x-emf">
        <DigestMethod Algorithm="http://www.w3.org/2000/09/xmldsig#sha1"/>
        <DigestValue>9sEbP8xJtEGrLyE0k84Y2/eEqH0=</DigestValue>
      </Reference>
      <Reference URI="/xl/printerSettings/printerSettings1.bin?ContentType=application/vnd.openxmlformats-officedocument.spreadsheetml.printerSettings">
        <DigestMethod Algorithm="http://www.w3.org/2000/09/xmldsig#sha1"/>
        <DigestValue>BUgTtE0H6/Sk4VupncA7Jqf27Y8=</DigestValue>
      </Reference>
      <Reference URI="/xl/sharedStrings.xml?ContentType=application/vnd.openxmlformats-officedocument.spreadsheetml.sharedStrings+xml">
        <DigestMethod Algorithm="http://www.w3.org/2000/09/xmldsig#sha1"/>
        <DigestValue>wsZse+wZ3ogWlqaxpnoeSa0IUWE=</DigestValue>
      </Reference>
      <Reference URI="/xl/styles.xml?ContentType=application/vnd.openxmlformats-officedocument.spreadsheetml.styles+xml">
        <DigestMethod Algorithm="http://www.w3.org/2000/09/xmldsig#sha1"/>
        <DigestValue>+VTpHGjv5/OuT9zHuNSaul9L0h0=</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26HucgkwAQ+XnaGCVVrU1a0DGWY=</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5"/>
            <mdssi:RelationshipReference SourceId="rId4"/>
          </Transform>
          <Transform Algorithm="http://www.w3.org/TR/2001/REC-xml-c14n-20010315"/>
        </Transforms>
        <DigestMethod Algorithm="http://www.w3.org/2000/09/xmldsig#sha1"/>
        <DigestValue>ktt8bqFYcYFbEGLMWmyMXdJoF/8=</DigestValue>
      </Reference>
      <Reference URI="/xl/worksheets/sheet1.xml?ContentType=application/vnd.openxmlformats-officedocument.spreadsheetml.worksheet+xml">
        <DigestMethod Algorithm="http://www.w3.org/2000/09/xmldsig#sha1"/>
        <DigestValue>wlgDyihGFWNOMRT1z0Z3oJc7su8=</DigestValue>
      </Reference>
    </Manifest>
    <SignatureProperties>
      <SignatureProperty Id="idSignatureTime" Target="#idPackageSignature">
        <mdssi:SignatureTime>
          <mdssi:Format>YYYY-MM-DDThh:mm:ssTZD</mdssi:Format>
          <mdssi:Value>2023-11-10T22:50:17Z</mdssi:Value>
        </mdssi:SignatureTime>
      </SignatureProperty>
    </SignatureProperties>
  </Object>
  <Object Id="idOfficeObject">
    <SignatureProperties>
      <SignatureProperty Id="idOfficeV1Details" Target="#idPackageSignature">
        <SignatureInfoV1 xmlns="http://schemas.microsoft.com/office/2006/digsig">
          <SetupID>{72B81FC3-0ADC-4900-A5D0-8216CA15759D}</SetupID>
          <SignatureText>Rodrigo Izaguirre Barrail</SignatureText>
          <SignatureImage/>
          <SignatureComments/>
          <WindowsVersion>6.1</WindowsVersion>
          <OfficeVersion>12.0</OfficeVersion>
          <ApplicationVersion>12.0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AIwAAqxEAACBFTUYAAAEAhBQAAHo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AAAAACAAAAACUAAAAMAAAAAwAAAEwAAABkAAAAAAAAAAAAAAD//////////wAAAAAWAAAAAAAAAEUAAAAhAPAAAAAAAAAAAAAAAIA/AAAAAAAAAAAAAIA/AAAAAAAAAAAAAAAAAAAAAAAAAAAAAAAAAAAAAAAAAAAlAAAADAAAAAAAAIAlAAAADAAAAAMAAABMAAAAZAAAAAAAAAAAAAAA//////////8AAAAAFgAAAAABAAAAAAAAIQDwAAAAAAAAAAAAAACAPwAAAAAAAAAAAACAPwAAAAAAAAAAAAAAAAAAAAAAAAAAAAAAAAAAAAAAAAAAJQAAAAwAAAAAAACAJQAAAAwAAAADAAAATAAAAGQAAAAAAAAAAAAAAP//////////AAEAABYAAAAAAAAARQAAACEA8AAAAAAAAAAAAAAAgD8AAAAAAAAAAAAAgD8AAAAAAAAAAAAAAAAAAAAAAAAAAAAAAAAAAAAAAAAAACUAAAAMAAAAAAAAgCUAAAAMAAAAAwAAAEwAAABkAAAAAAAAAFsAAAD/AAAAXAAAAAAAAABbAAAAAAEAAAIAAAAhAPAAAAAAAAAAAAAAAIA/AAAAAAAAAAAAAIA/AAAAAAAAAAAAAAAAAAAAAAAAAAAAAAAAAAAAAAAAAAAlAAAADAAAAAAAAIAoAAAADAAAAAMAAAAnAAAAGAAAAAMAAAAAAAAA////AgAAAAAlAAAADAAAAAMAAABMAAAAZAAAAAAAAAAWAAAA/wAAAFoAAAAAAAAAFgAAAAABAABFAAAAIQDwAAAAAAAAAAAAAACAPwAAAAAAAAAAAACAPwAAAAAAAAAAAAAAAAAAAAAAAAAAAAAAAAAAAAAAAAAAJQAAAAwAAAAAAACAKAAAAAwAAAADAAAAJwAAABgAAAADAAAAAAAAAP///wIAAAAAJQAAAAwAAAADAAAATAAAAGQAAAAJAAAANwAAAB8AAABaAAAACQAAADcAAAAXAAAAJAAAACEA8AAAAAAAAAAAAAAAgD8AAAAAAAAAAAAAgD8AAAAAAAAAAAAAAAAAAAAAAAAAAAAAAAAAAAAAAAAAACUAAAAMAAAAAAAAgCgAAAAMAAAAAwAAAFIAAABwAQAAAwAAAOD///8AAAAAAAAAAAAAAACQAQAAAAAAAQAAAABhAHIAaQBhAGwAAAAAAAAAAAAAAAAAAAAAAAAAAAAAAAAAAAAAAAAAAAAAAAAAAAAAAAAAAAAAAAAAAAAAAAAAAAAbAwDgMwMAAAAAUlcHBAAAAAAAAAAAUwBpAGcAbgBhAHQAdQByAGUATABpAG4AZQAAAOTzSWiI80lowIMZA/CBSmgAAAQAvFk8AA8KUmhARk0DHhNAaCwKUmhRea2CWFo8AAEABAAAAAQA+W8jaXDVHQMAAAQAuFk8AL7lTmgAAM8EALwuA1haPABYWjwAAQAEAAAABAAoWjwAAAAAAP/////sWTwAKFo8AO7lTmgAoM8EHhNAaPjlTmjFeq2CAAA8AEBGTQOA3AYEAAAAADAAAAA8WjwAAAAAAM9tI2kAAAAAgAQoAAAAAABQhBkDIFo8AD1tI2kUUKEE21o8AGR2AAgAAAAAJQAAAAwAAAADAAAAGAAAAAwAAAAAAAACEgAAAAwAAAABAAAAFgAAAAwAAAAIAAAAVAAAAFQAAAAKAAAANwAAAB4AAABaAAAAAQAAAAAADUJVVQ1CCgAAAFsAAAABAAAATAAAAAQAAAAJAAAANwAAACAAAABbAAAAUAAAAFgAAAAVAAAAFgAAAAwAAAAAAAAAJQAAAAwAAAANAACAJwAAABgAAAAEAAAAAAAAAP///wIAAAAAJQAAAAwAAAAEAAAATAAAAGQAAAApAAAAGQAAAPYAAABaAAAAKQAAABkAAADOAAAAQgAAACEA8AAAAAAAAAAAAAAAgD8AAAAAAAAAAAAAgD8AAAAAAAAAAAAAAAAAAAAAAAAAAAAAAAAAAAAAAAAAACUAAAAMAAAAAAAAgCgAAAAMAAAABAAAACcAAAAYAAAABAAAAAAAAAD///8CAAAAACUAAAAMAAAABAAAAEwAAABkAAAAKQAAABkAAAD2AAAAVwAAACkAAAAZAAAAzgAAAD8AAAAhAPAAAAAAAAAAAAAAAIA/AAAAAAAAAAAAAIA/AAAAAAAAAAAAAAAAAAAAAAAAAAAAAAAAAAAAAAAAAAAlAAAADAAAAAAAAIAoAAAADAAAAAQAAAAnAAAAGAAAAAQAAAAAAAAA////AgAAAAAlAAAADAAAAAQAAABMAAAAZAAAACkAAABFAAAA2AAAAFcAAAApAAAARQAAALAAAAATAAAAIQDwAAAAAAAAAAAAAACAPwAAAAAAAAAAAACAPwAAAAAAAAAAAAAAAAAAAAAAAAAAAAAAAAAAAAAAAAAAJQAAAAwAAAAAAACAKAAAAAwAAAAEAAAAUgAAAHABAAAEAAAA8P///wAAAAAAAAAAAAAAAJABAAAAAAABAAAAAHQAYQBoAG8AbQBhAAAAAAAAAAAAAAAAAAAAAAAAAAAAAAAAAAAAAAAAAAAAAAAAAAAAAAAAAAAAAAAAAAAAAAAAAAAAAQAAAAAAAAABDz9oADhHADy3PAABAAAAOLY8AHdPP2jlJwF2rLc8AAEAAABAtjwA0HMjaVjcJmm0tzwAhLc8AHsPP2hY3CZpMzNrMgCAAAABAAAAig8/aAA5QwW8biNpYZatgrC3PAA6AgAA5ScBdrjbJmm42yZpZLY8AAAAPABMeedoAAAAALxuI2k/biNpADlDBQYAAACAARt3AAAAAFgf8geAARt3nxATACUPCrPctjwAFoEWd1gf8gcAAAAAgAEbd9y2PAA1gRZ3gAEbd+UnAXYAAFMDBLc8AHOAFncBAAAA7LY8ABAAAAADAQAAAABTA+UnAXYAAFMDZHYACAAAAAAlAAAADAAAAAQAAAAYAAAADAAAAAAAAAISAAAADAAAAAEAAAAeAAAAGAAAACkAAABFAAAA2QAAAFgAAABUAAAA5AAAACoAAABFAAAA1wAAAFcAAAABAAAAAAANQlVVDUIqAAAARQAAABkAAABMAAAAAAAAAAAAAAAAAAAA//////////+AAAAAUgBvAGQAcgBpAGcAbwAgAEkAegBhAGcAdQBpAHIAcgBlACAAQgBhAHIAcgBhAGkAbAAAAAoAAAAJAAAACQAAAAYAAAAEAAAACQAAAAkAAAAFAAAABgAAAAcAAAAIAAAACQAAAAkAAAAEAAAABgAAAAYAAAAIAAAABQAAAAkAAAAIAAAABgAAAAYAAAAIAAAABAAAAAQAAABLAAAAEAAAAAAAAAAFAAAAJQAAAAwAAAANAACAJwAAABgAAAAFAAAAAAAAAP///wIAAAAAJQAAAAwAAAAFAAAATAAAAGQAAAAAAAAAYAAAAP8AAAB8AAAAAAAAAGAAAAAAAQAAHQAAACEA8AAAAAAAAAAAAAAAgD8AAAAAAAAAAAAAgD8AAAAAAAAAAAAAAAAAAAAAAAAAAAAAAAAAAAAAAAAAACUAAAAMAAAAAAAAgCgAAAAMAAAABQAAACcAAAAYAAAABQAAAAAAAAD///8CAAAAACUAAAAMAAAABQAAAEwAAABkAAAACQAAAGAAAAD2AAAAbAAAAAkAAABgAAAA7gAAAA0AAAAhAPAAAAAAAAAAAAAAAIA/AAAAAAAAAAAAAIA/AAAAAAAAAAAAAAAAAAAAAAAAAAAAAAAAAAAAAAAAAAAlAAAADAAAAAAAAIAoAAAADAAAAAUAAABSAAAAcAEAAAUAAAD1////AAAAAAAAAAAAAAAAkAEAAAAAAAEAAAAAdABhAGgAbwBtAGEAAAAAAAAAAAAAAAAAAAAAAAAAAAAAAAAAAAAAAAAAAAAAAAAAAAAAAAAAAAAAAAAAAAAAAAAAXHV4dFx1YBMBCTsAAABQ0TwAAvE9aAAAAABgEwEJAAAAAKAu8AIS8T1o/yIA4X/kAMApAAAAAAAAAN8BACAAAAAgOACKAQzRPAAw0TwAYBMBCVNlZ29lIFVJAG0jaVgAAAAAAAAACm0jaRIAAACgLvACbNE8AFNlZ29lIFVJAAA8ABIAAAAAAAAAoC7wAtdPP2gAAAAAAQAAAAAAAABs0TwAdZ8+aODRPAAAAAAAAQAAAAAAAACE0TwAdZ8+aAAAPAAAAAAAXNM8AAEAAAAAAAAAQNI8ABWfPmj40TwArBIB0wEAAAAAAAAAAgAAANgEiAAAAAAAAQAACKwSAdNkdgAIAAAAACUAAAAMAAAABQAAABgAAAAMAAAAAAAAAhIAAAAMAAAAAQAAAB4AAAAYAAAACQAAAGAAAAD3AAAAbQAAAFQAAADkAAAACgAAAGAAAAB9AAAAbAAAAAEAAAAAAA1CVVUNQgoAAABgAAAAGQAAAEwAAAAAAAAAAAAAAAAAAAD//////////4AAAABSAG8AZAByAGkAZwBvACAASQB6AGEAZwB1AGkAcgByAGUAIABCAGEAcgByAGEAaQBsAAAA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Object Id="idInvalidSigLnImg">AQAAAGwAAAAAAAAAAAAAAP8AAAB/AAAAAAAAAAAAAABAIwAAqxEAACBFTUYAAAEAoBkAAIw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Fx1eHRcdWATAQk7AAAAUNE8AALxPWgAAAAAYBMBCQAAAACgLvACEvE9aP8iAOF/5ADAKQAAAAAAAADfAQAgAAAAIDgAigEM0TwAMNE8AGATAQlTZWdvZSBVSQBtI2lYAAAAAAAAAAptI2kSAAAAoC7wAmzRPABTZWdvZSBVSQAAPAASAAAAAAAAAKAu8ALXTz9oAAAAAAEAAAAAAAAAbNE8AHWfPmjg0TwAAAAAAAEAAAAAAAAAhNE8AHWfPmgAADwAAAAAAFzTPAABAAAAAAAAAEDSPAAVnz5o+NE8AKwSAdMBAAAAAAAAAAIAAADYBIgAAAAAAAEAAAisEgHTZHYACAAAAAAlAAAADAAAAAMAAAAYAAAADAAAAP8AAAISAAAADAAAAAEAAAAeAAAAGAAAACIAAAAEAAAAbAAAABEAAABUAAAAqAAAACMAAAAEAAAAagAAABAAAAABAAAAAAANQlVV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BsDAOAzAwAAAABSVwcEAAAAAAAAAABTAGkAZwBuAGEAdAB1AHIAZQBMAGkAbgBlAAAA5PNJaIjzSWjAgxkD8IFKaAAABAC8WTwADwpSaEBGTQMeE0BoLApSaFF5rYJYWjwAAQAEAAAABAD5byNpcNUdAwAABAC4WTwAvuVOaAAAzwQAvC4DWFo8AFhaPAABAAQAAAAEAChaPAAAAAAA/////+xZPAAoWjwA7uVOaACgzwQeE0Bo+OVOaMV6rYIAADwAQEZNA4DcBgQAAAAAMAAAADxaPAAAAAAAz20jaQAAAACABCgAAAAAAFCEGQMgWjwAPW0jaRRQoQTbWjwAZHYACAAAAAAlAAAADAAAAAQAAAAYAAAADAAAAAAAAAISAAAADAAAAAEAAAAWAAAADAAAAAgAAABUAAAAVAAAAAoAAAA3AAAAHgAAAFoAAAABAAAAAAANQlVV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YAAAAVwAAACkAAABFAAAAsAAAABMAAAAhAPAAAAAAAAAAAAAAAIA/AAAAAAAAAAAAAIA/AAAAAAAAAAAAAAAAAAAAAAAAAAAAAAAAAAAAAAAAAAAlAAAADAAAAAAAAIAoAAAADAAAAAUAAABSAAAAcAEAAAUAAADw////AAAAAAAAAAAAAAAAkAEAAAAAAAEAAAAAdABhAGgAbwBtAGEAAAAAAAAAAAAAAAAAAAAAAAAAAAAAAAAAAAAAAAAAAAAAAAAAAAAAAAAAAAAAAAAAAAAAAAAAAAABAAAAAAAAAAEPP2gAOEcAPLc8AAEAAAA4tjwAd08/aOUnAXastzwAAQAAAEC2PADQcyNpWNwmabS3PACEtzwAew8/aFjcJmkzM2syAIAAAAEAAACKDz9oADlDBbxuI2lhlq2CsLc8ADoCAADlJwF2uNsmabjbJmlktjwAAAA8AEx552gAAAAAvG4jaT9uI2kAOUMFBgAAAIABG3cAAAAAWB/yB4ABG3efEBMAJQ8Ks9y2PAAWgRZ3WB/yBwAAAACAARt33LY8ADWBFneAARt35ScBdgAAUwMEtzwAc4AWdwEAAADstjwAEAAAAAMBAAAAAFMD5ScBdgAAUwNkdgAIAAAAACUAAAAMAAAABQAAABgAAAAMAAAAAAAAAhIAAAAMAAAAAQAAAB4AAAAYAAAAKQAAAEUAAADZAAAAWAAAAFQAAADkAAAAKgAAAEUAAADXAAAAVwAAAAEAAAAAAA1CVVUNQioAAABFAAAAGQAAAEwAAAAAAAAAAAAAAAAAAAD//////////4AAAABSAG8AZAByAGkAZwBvACAASQB6AGEAZwB1AGkAcgByAGUAIABCAGEAcgByAGEAaQBsAAAACgAAAAkAAAAJAAAABgAAAAQAAAAJAAAACQAAAAUAAAAGAAAABwAAAAgAAAAJAAAACQAAAAQAAAAGAAAABgAAAAgAAAAFAAAACQAAAAgAAAAGAAAABgAAAAgAAAAEAAAAB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4AAAABSAG8AZAByAGkAZwBvACAASQB6AGEAZwB1AGkAcgByAGUAIABCAGEAcgByAGEAaQBsAAAA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B_30-09-2023</vt:lpstr>
      <vt:lpstr>'Anexo B_30-09-2023'!Área_de_impresión</vt:lpstr>
      <vt:lpstr>'Anexo B_30-09-2023'!Títulos_a_imprimir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Rebee Recalde</cp:lastModifiedBy>
  <cp:lastPrinted>2023-07-18T23:18:30Z</cp:lastPrinted>
  <dcterms:created xsi:type="dcterms:W3CDTF">2021-06-04T15:09:47Z</dcterms:created>
  <dcterms:modified xsi:type="dcterms:W3CDTF">2023-11-10T20:38:05Z</dcterms:modified>
</cp:coreProperties>
</file>